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3"/>
  </bookViews>
  <sheets>
    <sheet name="НМЦК негаз" sheetId="1" r:id="rId1"/>
    <sheet name="НМЦК негаз за единицу" sheetId="5" r:id="rId2"/>
    <sheet name="НМЦК негаз школы общий" sheetId="3" r:id="rId3"/>
    <sheet name="НМЦК негаз школы по учреждениям" sheetId="6" r:id="rId4"/>
  </sheets>
  <calcPr calcId="162913"/>
</workbook>
</file>

<file path=xl/calcChain.xml><?xml version="1.0" encoding="utf-8"?>
<calcChain xmlns="http://schemas.openxmlformats.org/spreadsheetml/2006/main">
  <c r="I67" i="6" l="1"/>
  <c r="I55" i="6"/>
  <c r="I50" i="6"/>
  <c r="I47" i="6"/>
  <c r="I43" i="6"/>
  <c r="I38" i="6"/>
  <c r="I31" i="6"/>
  <c r="I10" i="6"/>
  <c r="I8" i="6"/>
  <c r="I7" i="6"/>
  <c r="F70" i="6" l="1"/>
  <c r="F74" i="6" s="1"/>
  <c r="I69" i="6"/>
  <c r="I68" i="6"/>
  <c r="I66" i="6"/>
  <c r="I65" i="6"/>
  <c r="I64" i="6"/>
  <c r="I63" i="6"/>
  <c r="I62" i="6"/>
  <c r="I61" i="6"/>
  <c r="I60" i="6"/>
  <c r="I59" i="6"/>
  <c r="I58" i="6"/>
  <c r="I57" i="6"/>
  <c r="I56" i="6"/>
  <c r="I54" i="6"/>
  <c r="I53" i="6"/>
  <c r="I52" i="6"/>
  <c r="I51" i="6"/>
  <c r="I49" i="6"/>
  <c r="I48" i="6"/>
  <c r="I46" i="6"/>
  <c r="I45" i="6"/>
  <c r="I44" i="6"/>
  <c r="I42" i="6"/>
  <c r="I41" i="6"/>
  <c r="I40" i="6"/>
  <c r="I39" i="6"/>
  <c r="I37" i="6"/>
  <c r="I36" i="6"/>
  <c r="I35" i="6"/>
  <c r="I34" i="6"/>
  <c r="I33" i="6"/>
  <c r="I32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9" i="6"/>
  <c r="I6" i="6"/>
  <c r="I5" i="6"/>
  <c r="I4" i="6"/>
  <c r="I3" i="6"/>
  <c r="I70" i="6" l="1"/>
  <c r="B13" i="1"/>
  <c r="B15" i="1" s="1"/>
  <c r="B18" i="1" s="1"/>
  <c r="D13" i="1"/>
  <c r="D15" i="1" s="1"/>
  <c r="D18" i="1" s="1"/>
  <c r="G5" i="3" l="1"/>
  <c r="I5" i="3" s="1"/>
  <c r="L5" i="3" s="1"/>
  <c r="J5" i="5"/>
  <c r="G5" i="5"/>
  <c r="I5" i="5" s="1"/>
  <c r="L5" i="5" s="1"/>
  <c r="C13" i="1"/>
  <c r="K5" i="5" l="1"/>
  <c r="J5" i="3"/>
  <c r="K5" i="3" s="1"/>
  <c r="L6" i="3"/>
  <c r="L8" i="3" l="1"/>
  <c r="C15" i="1" l="1"/>
  <c r="C18" i="1" s="1"/>
</calcChain>
</file>

<file path=xl/sharedStrings.xml><?xml version="1.0" encoding="utf-8"?>
<sst xmlns="http://schemas.openxmlformats.org/spreadsheetml/2006/main" count="268" uniqueCount="177">
  <si>
    <t>№ п/п</t>
  </si>
  <si>
    <t>Заказчик</t>
  </si>
  <si>
    <t>ИНН</t>
  </si>
  <si>
    <t>Наименование процедуры закупки</t>
  </si>
  <si>
    <t>Способ проведения закупки</t>
  </si>
  <si>
    <t>Дата заключения контракта</t>
  </si>
  <si>
    <t>РНК</t>
  </si>
  <si>
    <t>Сумма контракта, руб.</t>
  </si>
  <si>
    <t>Кол-во вентиляционных каналов по договору</t>
  </si>
  <si>
    <t>Стоимость услуг по периодической проверке 1 вентиляционного канала</t>
  </si>
  <si>
    <t>Процент корректировки цены с учётом способа закупки*</t>
  </si>
  <si>
    <t>Срок формирования ценовой информации, используемой для расчета</t>
  </si>
  <si>
    <t>Коэффициент для пересчета цен прошлых периодов к текущему уровню цен*</t>
  </si>
  <si>
    <t>Открытый аукцион в электронной форме
(ст. 59 44-ФЗ)</t>
  </si>
  <si>
    <t>Стоимость услуг по периодической проверке 1 вентиляционного канала с учётом корректировки по способу закупки</t>
  </si>
  <si>
    <t>Стоимость услуг по периодической проверке 1 вентиляционного канала с учётом пересчёта цен прошлых периодов к текущему уровню цен</t>
  </si>
  <si>
    <t>Приложение № 1 к обоснованию</t>
  </si>
  <si>
    <t>Наименование услуги</t>
  </si>
  <si>
    <t>Ед.изм.</t>
  </si>
  <si>
    <t>Номер источника ценовой информации (ИЦИ №i) и цена единицы услуги, представленная i-тым ИЦИ (Цi), руб</t>
  </si>
  <si>
    <t>Кол-во</t>
  </si>
  <si>
    <t>Определение однородности совокупности значений выявленных цен</t>
  </si>
  <si>
    <t xml:space="preserve">Стоимость, руб. </t>
  </si>
  <si>
    <t>Сумма</t>
  </si>
  <si>
    <t xml:space="preserve">&lt;ц&gt; - средн. арифм. величина цены единицы  услуги, руб. </t>
  </si>
  <si>
    <t>Среднее квадратичное отклонение</t>
  </si>
  <si>
    <r>
      <t xml:space="preserve">V - коэф-нт вариации </t>
    </r>
    <r>
      <rPr>
        <i/>
        <sz val="11"/>
        <color indexed="10"/>
        <rFont val="Times New Roman"/>
        <family val="1"/>
        <charset val="204"/>
      </rPr>
      <t>(не должен превышать 33%)</t>
    </r>
  </si>
  <si>
    <t>шт.</t>
  </si>
  <si>
    <t xml:space="preserve"> </t>
  </si>
  <si>
    <t>ГБОУ СОШ № 591 НЕВСКОГО РАЙОНА САНКТ-ПЕТЕРБУРГА</t>
  </si>
  <si>
    <t xml:space="preserve">Оказание услуг по периодической проверке технического состояния вентиляционных каналов в негазифицированных учреждениях </t>
  </si>
  <si>
    <t>ИКЗ</t>
  </si>
  <si>
    <t>27811066654 17 000022</t>
  </si>
  <si>
    <t>172781106665478110100100180013312244</t>
  </si>
  <si>
    <t>ГБДОУ ДЕТСКИЙ САД №127 НЕВСКОГО РАЙОНА САНКТ-ПЕТЕРБУРГА</t>
  </si>
  <si>
    <t>ГБОУ СОШ № 303 ИМЕНИ ФРИДРИХА ШИЛЛЕРА</t>
  </si>
  <si>
    <t xml:space="preserve">Оказание услуг по периодической проверке технического состояния и очистке вентиляционных каналов в негазифицированных помещениях </t>
  </si>
  <si>
    <t>Информация из Реестра контрактов (РНК 27811066654 17 000022) с учётом пересчета цен прошлых периодов к текущему уровню цен</t>
  </si>
  <si>
    <t>Наименование учреждения</t>
  </si>
  <si>
    <t>Адрес оказания услуг</t>
  </si>
  <si>
    <t>Кол-во вент.каналов</t>
  </si>
  <si>
    <t>Кол-во проверок в год</t>
  </si>
  <si>
    <t>Стоимость 1 проверки, руб.</t>
  </si>
  <si>
    <t>Всего, руб.</t>
  </si>
  <si>
    <t>Услуга по периодической проверке 1 вентиляционного канала</t>
  </si>
  <si>
    <t>182781616523278160100100640018122000</t>
  </si>
  <si>
    <t xml:space="preserve"> 27816165232 19 000002</t>
  </si>
  <si>
    <t>декабрь 2017 - август 2019</t>
  </si>
  <si>
    <t xml:space="preserve">182781102305878110100100320013312000 </t>
  </si>
  <si>
    <t xml:space="preserve">2781102305819000013 </t>
  </si>
  <si>
    <t>февраль 2019 - август 2019</t>
  </si>
  <si>
    <t>январь 2019 - август2019</t>
  </si>
  <si>
    <t>Информация из Реестра контрактов (РНК 2781102305819000013) с учётом пересчета цен прошлых периодов к текущему уровню цен</t>
  </si>
  <si>
    <t>Информация из Реестра контрактов (РНК 27816165232 19 000002) с учётом пересчета цен прошлых периодов к текущему уровню цен</t>
  </si>
  <si>
    <t>Государственное бюджетное  общеобразовательное учреждение гимназия № 343 Невского района Санкт-Петербурга</t>
  </si>
  <si>
    <t>193232, СПб, ул. Крыленко, д. 33, корп. 2, литер Б</t>
  </si>
  <si>
    <t>Государственное бюджетное общеобразовательное учреждение гимназия № 498 Невского района Санкт-Петербурга</t>
  </si>
  <si>
    <t xml:space="preserve">193079, СПб, ул. Новоселов, д. 17,
д. 21, литер Ш
</t>
  </si>
  <si>
    <t>Государственное бюджетное общеобразовательное учреждение гимназия № 513 Невского района Санкт-Петербурга</t>
  </si>
  <si>
    <t>193231, СПб, ул. Латышских стрелков, д. 9, корп. 3, литер А</t>
  </si>
  <si>
    <t>Государственное бюджетное  общеобразовательное  учреждение гимназия № 528 Невского района Санкт-Петербурга</t>
  </si>
  <si>
    <t>193312, СПб, ул. Коллонтай, д. 41, корп. 2, литер А</t>
  </si>
  <si>
    <t>Государственное бюджетное общеобразовательное учреждение лицей  № 329 Невского района Санкт-Петербурга</t>
  </si>
  <si>
    <t>192029, СПб, пр. Елизарова, д. 7, д. 5, литер Б</t>
  </si>
  <si>
    <t>Государственное бюджетное общеобразовательное учреждение лицей   № 344 Невского района Санкт-Петербурга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</si>
  <si>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</si>
  <si>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193318, СПб, пр. Пятилеток, д. 6, корп. 2, литер А</t>
  </si>
  <si>
    <t>Государственное бюджетное общеобразовательное учреждение средняя общеобразовательная школа № 348 Невского района Санкт-Петербург</t>
  </si>
  <si>
    <t>192177, СПб, Шлиссельбургский пр., д. 43, литер А</t>
  </si>
  <si>
    <t>Государственное  бюджетное общеобразовательное учреждение средняя общеобразовательная школа № 13 с углубленным изучением английского языка Невского района Санкт-Петербурга</t>
  </si>
  <si>
    <t>193230, СПб, ул. Дыбенко, д. 17, корп. 3, литер Ж</t>
  </si>
  <si>
    <t>Государственное бюджетное общеобразовательное учреждение средняя общеобразовательная школа  №14 Невского района Санкт-Петербурга</t>
  </si>
  <si>
    <t>193232, СПб, ул. Крыленко, д. 25, корп. 5, литер В</t>
  </si>
  <si>
    <t>Государственное бюджетное общеобразовательное учреждение средняя общеобразовательная школа № 20 Невского района Санкт-Петербурга</t>
  </si>
  <si>
    <t>193232, СПб, пр. Большевиков, д. 23, литер Ч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</si>
  <si>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</si>
  <si>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193168, СПб, ул. Дыбенко, д. 20, корп. 4, литер Ф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</si>
  <si>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</si>
  <si>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 xml:space="preserve">193231, СПб,
Товарищеский пр., д. 28, корп. 2, литер А
</t>
  </si>
  <si>
    <t>Государственное бюджетное общеобразовательное учреждение  школа № 34  Невского района Санкт-Петербурга</t>
  </si>
  <si>
    <t xml:space="preserve">193231, СПб, ул. Коллонтай, д. 27, корп. 4, литер А                                                 
193232, СПб, ул. Шотмана, д. 12, корп. 3, литер Ц
193079, СПб, ул. Новосёлов, д. 11, литер А
</t>
  </si>
  <si>
    <t>Государственное бюджетное общеобразовательное учреждение средняя общеобразовательная школа № 39 Невского района Санкт-Петербурга</t>
  </si>
  <si>
    <t xml:space="preserve">193149,СПб,
Октябрьская наб.
д. 118, корп. 9, литер А
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</si>
  <si>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</si>
  <si>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193231, СПб, пр. Большевиков, д. 4, корп. 2, литер А</t>
  </si>
  <si>
    <t>Государственное бюджетное общеобразовательное учреждение средняя общеобразовательная школа № 323 Невского района Санкт-Петербурга</t>
  </si>
  <si>
    <t>193312, СПб, пр. Солидарности, д. 1, корп. 2, литер А</t>
  </si>
  <si>
    <t>Государственное бюджетное общеобразовательное учреждение средняя общеобразовательная школа № 327 Невского района Санкт-Петербурга</t>
  </si>
  <si>
    <t>192029, СПб, ул. Ткачей, д. 9, лит. А</t>
  </si>
  <si>
    <t>Государственное бюджетное  общеобразовательное учреждение средняя общеобразовательная школа № 328 с углубленным изучением английского языка Невского района Санкт-Петербурга</t>
  </si>
  <si>
    <t>192131, СПб, ул. Бабушкина, д. 56, корп. 1, литер А</t>
  </si>
  <si>
    <t>Государственное бюджетное общеобразовательное учреждение гимназия № 330 Невского района Санкт-Петербурга</t>
  </si>
  <si>
    <t xml:space="preserve">192019, СПб, ул. Хрустальная,
д. 12, литер А
192019, СПб, ул. Глазурная, д. 32
</t>
  </si>
  <si>
    <t>Государственное бюджетное общеобразовательное учреждение средняя общеобразовательная школа № 331 Невского района Санкт-Петербурга</t>
  </si>
  <si>
    <t>193171, СПб, ул. Бабушкина, д. 65, литер А</t>
  </si>
  <si>
    <t>Государственное бюджетное общеобразовательное учреждение средняя общеобразовательное  школа № 333 Невского района Санкт-Петербурга</t>
  </si>
  <si>
    <t>193318, СПб, ул. Белышева, д. 6, литер А</t>
  </si>
  <si>
    <t>Государственное бюджетное общеобразовательное учреждение  средняя общеобразовательная школа № 334 Невского района Санкт-Петербурга</t>
  </si>
  <si>
    <t>192174, СПб, ул. Шелгунова, д. 23, литер А</t>
  </si>
  <si>
    <t>Государственное бюджетное общеобразовательное учреждение средняя общеобразовательная школа № 336 Невского района  Санкт-Петербурга</t>
  </si>
  <si>
    <t>192171, СПб, ул. Седова, д. 66, литер А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</si>
  <si>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</si>
  <si>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192012, СПб, пр. Обуховской Обороны, д. 257, литер А</t>
  </si>
  <si>
    <t>Государственное бюджетное общеобразовательное учреждение средняя общеобразовательная школа № 338 Невского района Санкт-Петербурга</t>
  </si>
  <si>
    <t xml:space="preserve">193079, СПб,
Октябрьская набережная,
д. 84, корп. 1, литер А
</t>
  </si>
  <si>
    <t>Государственное бюджетное общеобразовательное учреждение средняя общеобразовательная школа № 339 Невского района Санкт-Петербурга</t>
  </si>
  <si>
    <t>193168, СПб, ул. Дыбенко д. 12, корп. 2, литер А</t>
  </si>
  <si>
    <t>Государственное бюджетное общеобразовательное учреждение средняя общеобразовательная школа № 340 Невского района Санкт-Петербурга</t>
  </si>
  <si>
    <t>192148, СПб, ул. Ольги Берггольц д. 27, литер А</t>
  </si>
  <si>
    <t>Государственное бюджетное общеобразовательное учреждение средняя общеобразовательная школа № 341 Невского района Санкт-Петербурга</t>
  </si>
  <si>
    <t xml:space="preserve">193168, СПб, ул. Дыбенко, д. 24,
корп. 4, литер А
</t>
  </si>
  <si>
    <t>Государственное бюджетное общеобразовательное учреждение средняя общеобразовательная школа № 342 Невского района Санкт-Петербурга</t>
  </si>
  <si>
    <t>192131, СПб, ул. Бабушкина, д. 50, литер А</t>
  </si>
  <si>
    <t>Государственное бюджетное  общеобразовательное учреждение средняя общеобразовательная школа № 345 Невского района Санкт-Петербурга</t>
  </si>
  <si>
    <t xml:space="preserve">192174, СПб, бульвар Красных Зорь, д. 6. корп. 2, литер А, </t>
  </si>
  <si>
    <t>Государственное бюджетное общеобразовательное учреждение средняя общеобразовательная школа № 346 Невского района Санкт-Петербурга</t>
  </si>
  <si>
    <t>193231, СПб, ул. Подвойского, д. 18, корп. 3, литер 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</si>
  <si>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</si>
  <si>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193312, СПб, пр. Солидарности, д. 3, корп. 4, литер А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</si>
  <si>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</si>
  <si>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Государственное бюджетное  общеобразовательное учреждение средняя общеобразовательная школа № 350 Невского района Санкт-Петербурга</t>
  </si>
  <si>
    <t>193230, СПб, ул. Тельмана, д. 34, литер Б</t>
  </si>
  <si>
    <t>Государственное бюджетное  общеобразовательное учреждение средняя общеобразовательная школа   № 458  с углубленным изучением немецкого языка Невского района Санкт-Петербурга</t>
  </si>
  <si>
    <t>193230, СПб, ул. Евдокима Огнева, д. 4, корп. 2, литер М</t>
  </si>
  <si>
    <t>Государственное бюджетное  общеобразовательное учреждение средняя общеобразовательная школа № 497 Невского района Санкт-Петербурга</t>
  </si>
  <si>
    <t xml:space="preserve">193079, СПб,
Октябрьская наб.
д. 70, корп. 2, литер А
</t>
  </si>
  <si>
    <t>Государственное бюджетное общеобразовательное  учреждение средняя образовательная школа № 512 Невского района Санкт-Петербурга</t>
  </si>
  <si>
    <t xml:space="preserve">193315, СПб,
ул. Народная,
д. 44, литер С
</t>
  </si>
  <si>
    <t>Государственное бюджетное общеобразовательное  учреждение средняя общеобразовательная школа № 516 Невского района Санкт-Петербурга</t>
  </si>
  <si>
    <t>193315, СПб, ул. Народная, д. 63, литер А</t>
  </si>
  <si>
    <t>Государственное бюджетное общеобразовательное учреждение  средняя общеобразовательная школа № 557 Невского района Санкт-Петербурга</t>
  </si>
  <si>
    <t>192177, СПб, ул. Караваевская, д. 6, литер А</t>
  </si>
  <si>
    <t>Государственное бюджетное общеобразовательное учреждение средняя общеобразовательная школа № 569 Невского района Санкт-Петербурга</t>
  </si>
  <si>
    <t>192076, СПб, Рыбацкий пр.,д. 29, корп. 2, литер А</t>
  </si>
  <si>
    <t>Государственное бюджетное общеобразовательное учреждение средняя общеобразовательная школа № 570 Невского района Санкт-Петербурга</t>
  </si>
  <si>
    <t>192076, СПб, Шлиссельбургский пр., д. 10, литер А</t>
  </si>
  <si>
    <t>Государственное бюджетное общеобразовательное учреждение средняя  общеобразовательная  школа № 571 с углубленным изучением английского языка Невского района Санкт-Петербурга</t>
  </si>
  <si>
    <t>192177, СПб, ул. Караваевская, д. 10, корп. 2, литер А</t>
  </si>
  <si>
    <t>Государственное бюджетное  общеобразовательное учреждение лицей № 572 Невского района Санкт-Петербурга</t>
  </si>
  <si>
    <t>193321, СПб, Латышских стрелков, д. 9,корп. 1, литер А</t>
  </si>
  <si>
    <t>Государственное бюджетное  общеобразовательное учреждение средняя общеобразовательная школа № 574 Невского района Санкт-Петербурга</t>
  </si>
  <si>
    <t>192076, СПб, Шлиссельбургский пр., д. 24, корп. 2, литер А</t>
  </si>
  <si>
    <t>Государственное бюджетное общеобразовательное учреждение средняя общеобразовательная школа № 591 Невского района Санкт-Петербурга</t>
  </si>
  <si>
    <t xml:space="preserve"> 193232, СПб, пр. Большевиков д.28,  лит.А</t>
  </si>
  <si>
    <t>Государственное бюджетное общеобразовательное учреждение средняя общеобразовательная школа № 593 с углубленным изучением английского языка Невского района Санкт-Петербурга</t>
  </si>
  <si>
    <t xml:space="preserve">193312, СПб, пр. Солидарности,
д. 11, корп. 2, литер Ы
</t>
  </si>
  <si>
    <t>Государственное бюджетное общеобразовательное  учреждение средняя общеобразовательная школа № 625 с углубленным изучением математики Невского района Санкт-Петербурга им. Героя Российской Федерации В.Е. Дудкина</t>
  </si>
  <si>
    <t>193318, СПб, ул. Джона Рида, д. 6, литер А</t>
  </si>
  <si>
    <t>Государственное бюджетное общеобразовательное  учреждение средняя общеобразовательная школа № 639 с углубленным изучением иностранных языков Невского района Санкт-Петербурга</t>
  </si>
  <si>
    <t xml:space="preserve">193318, СПб, наб.
р. Оккервиль,
д. 10, литер А
</t>
  </si>
  <si>
    <t>Государственное бюджетное общеобразовательное учреждение средняя общеобразовательная школа № 641 с углубленным изучением английского языка Невского района Санкт-Петербурга</t>
  </si>
  <si>
    <t>193318, СПб, пр. Пятилеток, д. 6, корп. 3, литер А</t>
  </si>
  <si>
    <t>Государственное бюджетное общеобразовательное  учреждение школа № 627 Невского района Санкт-Петербурга</t>
  </si>
  <si>
    <t>196079, СПб, ул. Новоселов, д. 11, литер А</t>
  </si>
  <si>
    <t>Государственное бюджетное общеобразовательное учреждение школа - интернат № 18 Невского района Санкт-Петербу</t>
  </si>
  <si>
    <t>192174, СПб, ул. Шелгунова, д. 5-а, литер А</t>
  </si>
  <si>
    <t>Государственное бюджетное учреждение дополнительного образования Центр детского (юношеского)  технического творчества «Старт+» Невского района Санкт-Петербу</t>
  </si>
  <si>
    <t xml:space="preserve">192171, СПб,
Ивановская ул.,
д. 11, литер А
</t>
  </si>
  <si>
    <t>Государственное бюджетное учреждение дополнительного образования «Дом детского творчества «Левобережный» Невского района Санкт-Петербурга</t>
  </si>
  <si>
    <t>192131, СПб, ул. Бабушкина, д. 56, корп. 2</t>
  </si>
  <si>
    <t>Государственное бюджетное учреждение дополнительного образования "Правобережный дом детского творчества" Невского района Санкт-Петербурга</t>
  </si>
  <si>
    <t>193315, СПб, ул. Новоселов, д. 59, литер А</t>
  </si>
  <si>
    <t>Государственное бюджетное  общеобразовательное учреждение средняя общеобразовательная школа № 667 Невского района Санкт-Петербурга</t>
  </si>
  <si>
    <t>193318, СПб, ул. Джона Рида, д. 3, корп. 1, литер А</t>
  </si>
  <si>
    <t>Государственное бюджетное общеобразовательное учреждение школа № 690 Невского района Санкт-Петербурга</t>
  </si>
  <si>
    <t>193149 Санкт-Петербург, ул. Русановская, д. 15, корп.2, лит. А</t>
  </si>
  <si>
    <t>Государственное бюджетное общеобразовательное учреждение средняя общеобразовательная школа № 691 с углубленным изучением иностранных языков Невского района Санкт-Петербурга «Невская школа»</t>
  </si>
  <si>
    <t>Санкт-Петербург, Союзный пр.. д. 5, корп.2, стр.1</t>
  </si>
  <si>
    <t>193312, Санкт-Петербург, ул. Подвойского, д.50,к.4, литер А</t>
  </si>
  <si>
    <t xml:space="preserve">193315, СПб, ул. Тельмана д. 47, литер А, 
</t>
  </si>
  <si>
    <t xml:space="preserve">193315, СПб, ул. Новоселов д. 57, литер С
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</si>
  <si>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</si>
  <si>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 , СПб, пр. Александровской фермы, д. 11, литер П</t>
  </si>
  <si>
    <t>Государственное бюджетное общеобразовательное учреждение Центр образования № 133 Невского района Санкт-Петербурга</t>
  </si>
  <si>
    <t>192019, СПб, ул. Слободская, д. 5, литер А;</t>
  </si>
  <si>
    <t>ОРГАНИЗАТОР 417-30-42; 8-911-913-91-92 Наталия Гарольдовна</t>
  </si>
  <si>
    <t>school574@yandex.ru только если есть замечания, ЕСЛИ ЗАМЕЧАНИЙ НЕТ, ТО НИЧЕГО НЕ ПИШЕМ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</si>
</sst>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0"/>
      <name val="Calibri"/>
      <family val="2"/>
      <charset val="204"/>
    </font>
    <font>
      <i/>
      <sz val="11"/>
      <color indexed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8FA91"/>
        <bgColor indexed="64"/>
      </patternFill>
    </fill>
    <fill>
      <patternFill patternType="solid">
        <fgColor rgb="FF76FC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1" fillId="0" borderId="0" xfId="0" applyFont="1"/>
    <xf numFmtId="0" fontId="2" fillId="3" borderId="0" xfId="0" applyFont="1" applyFill="1" applyAlignment="1">
      <alignment vertical="center" wrapText="1"/>
    </xf>
    <xf numFmtId="4" fontId="2" fillId="3" borderId="0" xfId="0" applyNumberFormat="1" applyFont="1" applyFill="1" applyAlignment="1">
      <alignment vertical="center" wrapText="1"/>
    </xf>
    <xf numFmtId="0" fontId="2" fillId="3" borderId="0" xfId="0" applyFont="1" applyFill="1"/>
    <xf numFmtId="49" fontId="6" fillId="3" borderId="3" xfId="1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4" fontId="8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/>
    <xf numFmtId="2" fontId="2" fillId="3" borderId="0" xfId="0" applyNumberFormat="1" applyFont="1" applyFill="1"/>
    <xf numFmtId="49" fontId="2" fillId="3" borderId="0" xfId="0" applyNumberFormat="1" applyFont="1" applyFill="1"/>
    <xf numFmtId="9" fontId="2" fillId="3" borderId="0" xfId="0" applyNumberFormat="1" applyFont="1" applyFill="1"/>
    <xf numFmtId="0" fontId="1" fillId="3" borderId="1" xfId="0" applyFont="1" applyFill="1" applyBorder="1" applyAlignment="1">
      <alignment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1" fillId="3" borderId="0" xfId="0" applyFont="1" applyFill="1"/>
    <xf numFmtId="0" fontId="1" fillId="3" borderId="1" xfId="0" applyFont="1" applyFill="1" applyBorder="1" applyAlignment="1">
      <alignment horizontal="left" wrapText="1"/>
    </xf>
    <xf numFmtId="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1" fillId="4" borderId="1" xfId="0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14" fontId="1" fillId="5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/>
    </xf>
    <xf numFmtId="4" fontId="1" fillId="2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 wrapText="1"/>
    </xf>
    <xf numFmtId="3" fontId="1" fillId="2" borderId="1" xfId="0" applyNumberFormat="1" applyFont="1" applyFill="1" applyBorder="1" applyAlignment="1">
      <alignment horizontal="left" vertical="center" wrapText="1"/>
    </xf>
    <xf numFmtId="3" fontId="1" fillId="4" borderId="1" xfId="0" applyNumberFormat="1" applyFont="1" applyFill="1" applyBorder="1" applyAlignment="1">
      <alignment horizontal="left" vertical="center" wrapText="1"/>
    </xf>
    <xf numFmtId="3" fontId="1" fillId="5" borderId="1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0" fillId="0" borderId="0" xfId="0" applyNumberFormat="1"/>
    <xf numFmtId="9" fontId="3" fillId="5" borderId="0" xfId="0" applyNumberFormat="1" applyFont="1" applyFill="1" applyBorder="1" applyAlignment="1">
      <alignment horizontal="left"/>
    </xf>
    <xf numFmtId="11" fontId="1" fillId="0" borderId="0" xfId="0" applyNumberFormat="1" applyFont="1"/>
    <xf numFmtId="49" fontId="1" fillId="2" borderId="0" xfId="0" applyNumberFormat="1" applyFont="1" applyFill="1" applyAlignment="1">
      <alignment horizontal="left"/>
    </xf>
    <xf numFmtId="14" fontId="13" fillId="2" borderId="1" xfId="0" applyNumberFormat="1" applyFont="1" applyFill="1" applyBorder="1" applyAlignment="1">
      <alignment horizontal="left"/>
    </xf>
    <xf numFmtId="14" fontId="13" fillId="4" borderId="1" xfId="0" applyNumberFormat="1" applyFont="1" applyFill="1" applyBorder="1" applyAlignment="1">
      <alignment horizontal="left"/>
    </xf>
    <xf numFmtId="0" fontId="1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/>
    </xf>
    <xf numFmtId="0" fontId="2" fillId="7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right" vertical="center" wrapText="1"/>
    </xf>
    <xf numFmtId="0" fontId="10" fillId="3" borderId="5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4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76FCF9"/>
      <color rgb="FF78FA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2"/>
  <sheetViews>
    <sheetView workbookViewId="0">
      <selection activeCell="D9" sqref="D9"/>
    </sheetView>
  </sheetViews>
  <sheetFormatPr defaultRowHeight="15.75" x14ac:dyDescent="0.25"/>
  <cols>
    <col min="1" max="1" width="24.85546875" style="30" customWidth="1"/>
    <col min="2" max="2" width="43.85546875" style="38" customWidth="1"/>
    <col min="3" max="3" width="44.28515625" style="38" customWidth="1"/>
    <col min="4" max="4" width="43.140625" style="41" customWidth="1"/>
    <col min="5" max="5" width="14" style="1" bestFit="1" customWidth="1"/>
    <col min="6" max="16384" width="9.140625" style="1"/>
  </cols>
  <sheetData>
    <row r="3" spans="1:5" s="24" customFormat="1" x14ac:dyDescent="0.25">
      <c r="A3" s="57" t="s">
        <v>0</v>
      </c>
      <c r="B3" s="31">
        <v>1</v>
      </c>
      <c r="C3" s="31">
        <v>2</v>
      </c>
      <c r="D3" s="72">
        <v>3</v>
      </c>
    </row>
    <row r="4" spans="1:5" ht="47.25" x14ac:dyDescent="0.25">
      <c r="A4" s="20" t="s">
        <v>1</v>
      </c>
      <c r="B4" s="46" t="s">
        <v>29</v>
      </c>
      <c r="C4" s="47" t="s">
        <v>34</v>
      </c>
      <c r="D4" s="48" t="s">
        <v>35</v>
      </c>
    </row>
    <row r="5" spans="1:5" x14ac:dyDescent="0.25">
      <c r="A5" s="20" t="s">
        <v>2</v>
      </c>
      <c r="B5" s="46">
        <v>7811023058</v>
      </c>
      <c r="C5" s="49">
        <v>7811066654</v>
      </c>
      <c r="D5" s="48">
        <v>7816165232</v>
      </c>
    </row>
    <row r="6" spans="1:5" ht="75" customHeight="1" x14ac:dyDescent="0.25">
      <c r="A6" s="20" t="s">
        <v>3</v>
      </c>
      <c r="B6" s="46" t="s">
        <v>30</v>
      </c>
      <c r="C6" s="47" t="s">
        <v>30</v>
      </c>
      <c r="D6" s="48" t="s">
        <v>36</v>
      </c>
    </row>
    <row r="7" spans="1:5" ht="31.5" x14ac:dyDescent="0.25">
      <c r="A7" s="20" t="s">
        <v>4</v>
      </c>
      <c r="B7" s="26" t="s">
        <v>13</v>
      </c>
      <c r="C7" s="39" t="s">
        <v>13</v>
      </c>
      <c r="D7" s="42" t="s">
        <v>13</v>
      </c>
    </row>
    <row r="8" spans="1:5" ht="31.5" x14ac:dyDescent="0.25">
      <c r="A8" s="20" t="s">
        <v>31</v>
      </c>
      <c r="B8" s="37" t="s">
        <v>48</v>
      </c>
      <c r="C8" s="40" t="s">
        <v>33</v>
      </c>
      <c r="D8" s="43" t="s">
        <v>45</v>
      </c>
      <c r="E8" s="67"/>
    </row>
    <row r="9" spans="1:5" x14ac:dyDescent="0.25">
      <c r="A9" s="20" t="s">
        <v>6</v>
      </c>
      <c r="B9" s="68" t="s">
        <v>49</v>
      </c>
      <c r="C9" s="49" t="s">
        <v>32</v>
      </c>
      <c r="D9" s="43" t="s">
        <v>46</v>
      </c>
    </row>
    <row r="10" spans="1:5" ht="15.75" customHeight="1" x14ac:dyDescent="0.25">
      <c r="A10" s="20" t="s">
        <v>5</v>
      </c>
      <c r="B10" s="69">
        <v>43497</v>
      </c>
      <c r="C10" s="70">
        <v>43090</v>
      </c>
      <c r="D10" s="45">
        <v>43495</v>
      </c>
    </row>
    <row r="11" spans="1:5" x14ac:dyDescent="0.25">
      <c r="A11" s="20" t="s">
        <v>7</v>
      </c>
      <c r="B11" s="50">
        <v>1989.68</v>
      </c>
      <c r="C11" s="51">
        <v>941.24</v>
      </c>
      <c r="D11" s="52">
        <v>7135.96</v>
      </c>
    </row>
    <row r="12" spans="1:5" ht="47.25" x14ac:dyDescent="0.25">
      <c r="A12" s="20" t="s">
        <v>8</v>
      </c>
      <c r="B12" s="53">
        <v>28</v>
      </c>
      <c r="C12" s="54">
        <v>12</v>
      </c>
      <c r="D12" s="55">
        <v>64</v>
      </c>
    </row>
    <row r="13" spans="1:5" ht="78.75" x14ac:dyDescent="0.25">
      <c r="A13" s="20" t="s">
        <v>9</v>
      </c>
      <c r="B13" s="50">
        <f>B11/B12</f>
        <v>71.06</v>
      </c>
      <c r="C13" s="51">
        <f>C11/C12</f>
        <v>78.436666666666667</v>
      </c>
      <c r="D13" s="56">
        <f>D11/D12</f>
        <v>111.499375</v>
      </c>
    </row>
    <row r="14" spans="1:5" ht="63" x14ac:dyDescent="0.25">
      <c r="A14" s="58" t="s">
        <v>10</v>
      </c>
      <c r="B14" s="27">
        <v>0.13</v>
      </c>
      <c r="C14" s="32">
        <v>0.13</v>
      </c>
      <c r="D14" s="66">
        <v>0.13</v>
      </c>
    </row>
    <row r="15" spans="1:5" ht="110.25" x14ac:dyDescent="0.25">
      <c r="A15" s="20" t="s">
        <v>14</v>
      </c>
      <c r="B15" s="50">
        <f>(B13*13/100)+B13</f>
        <v>80.297799999999995</v>
      </c>
      <c r="C15" s="51">
        <f>(C13*13/100)+C13</f>
        <v>88.633433333333329</v>
      </c>
      <c r="D15" s="56">
        <f>(D13*13/100)+D13</f>
        <v>125.99429375</v>
      </c>
    </row>
    <row r="16" spans="1:5" ht="63" x14ac:dyDescent="0.25">
      <c r="A16" s="58" t="s">
        <v>11</v>
      </c>
      <c r="B16" s="28" t="s">
        <v>50</v>
      </c>
      <c r="C16" s="33" t="s">
        <v>47</v>
      </c>
      <c r="D16" s="35" t="s">
        <v>51</v>
      </c>
    </row>
    <row r="17" spans="1:4" ht="78.75" x14ac:dyDescent="0.25">
      <c r="A17" s="58" t="s">
        <v>12</v>
      </c>
      <c r="B17" s="29">
        <v>1.0264</v>
      </c>
      <c r="C17" s="34">
        <v>1.0821000000000001</v>
      </c>
      <c r="D17" s="36">
        <v>1.0377000000000001</v>
      </c>
    </row>
    <row r="18" spans="1:4" ht="126" x14ac:dyDescent="0.25">
      <c r="A18" s="20" t="s">
        <v>15</v>
      </c>
      <c r="B18" s="50">
        <f>B15*B17</f>
        <v>82.41766192</v>
      </c>
      <c r="C18" s="50">
        <f>C15*C17</f>
        <v>95.910238210000003</v>
      </c>
      <c r="D18" s="56">
        <f>D15*D17</f>
        <v>130.744278624375</v>
      </c>
    </row>
    <row r="22" spans="1:4" x14ac:dyDescent="0.25">
      <c r="D22" s="4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D3" sqref="D3:F3"/>
    </sheetView>
  </sheetViews>
  <sheetFormatPr defaultRowHeight="15" x14ac:dyDescent="0.25"/>
  <cols>
    <col min="1" max="1" width="3.5703125" style="4" customWidth="1"/>
    <col min="2" max="2" width="26.5703125" style="4" customWidth="1"/>
    <col min="3" max="3" width="8" style="4" customWidth="1"/>
    <col min="4" max="4" width="13.42578125" style="4" customWidth="1"/>
    <col min="5" max="5" width="13.5703125" style="4" customWidth="1"/>
    <col min="6" max="6" width="12.85546875" style="4" customWidth="1"/>
    <col min="7" max="7" width="11.28515625" style="4" customWidth="1"/>
    <col min="8" max="8" width="7.7109375" style="4" customWidth="1"/>
    <col min="9" max="9" width="11.140625" style="4" customWidth="1"/>
    <col min="10" max="10" width="11" style="4" customWidth="1"/>
    <col min="11" max="11" width="9.28515625" style="4" customWidth="1"/>
    <col min="12" max="12" width="12.85546875" style="4" customWidth="1"/>
    <col min="13" max="13" width="14.5703125" style="4" customWidth="1"/>
    <col min="14" max="14" width="14.7109375" style="4" customWidth="1"/>
    <col min="15" max="15" width="9.7109375" style="4" bestFit="1" customWidth="1"/>
    <col min="16" max="16" width="10.42578125" style="4" customWidth="1"/>
    <col min="17" max="256" width="9.140625" style="4"/>
    <col min="257" max="257" width="3.5703125" style="4" customWidth="1"/>
    <col min="258" max="258" width="51.28515625" style="4" customWidth="1"/>
    <col min="259" max="259" width="8.140625" style="4" customWidth="1"/>
    <col min="260" max="260" width="16.140625" style="4" customWidth="1"/>
    <col min="261" max="261" width="16.28515625" style="4" customWidth="1"/>
    <col min="262" max="262" width="16" style="4" customWidth="1"/>
    <col min="263" max="263" width="11.28515625" style="4" customWidth="1"/>
    <col min="264" max="264" width="7.7109375" style="4" customWidth="1"/>
    <col min="265" max="265" width="9.42578125" style="4" customWidth="1"/>
    <col min="266" max="266" width="13.140625" style="4" customWidth="1"/>
    <col min="267" max="267" width="12.140625" style="4" customWidth="1"/>
    <col min="268" max="268" width="12.7109375" style="4" customWidth="1"/>
    <col min="269" max="270" width="9.140625" style="4"/>
    <col min="271" max="271" width="9.7109375" style="4" bestFit="1" customWidth="1"/>
    <col min="272" max="272" width="10.42578125" style="4" customWidth="1"/>
    <col min="273" max="512" width="9.140625" style="4"/>
    <col min="513" max="513" width="3.5703125" style="4" customWidth="1"/>
    <col min="514" max="514" width="51.28515625" style="4" customWidth="1"/>
    <col min="515" max="515" width="8.140625" style="4" customWidth="1"/>
    <col min="516" max="516" width="16.140625" style="4" customWidth="1"/>
    <col min="517" max="517" width="16.28515625" style="4" customWidth="1"/>
    <col min="518" max="518" width="16" style="4" customWidth="1"/>
    <col min="519" max="519" width="11.28515625" style="4" customWidth="1"/>
    <col min="520" max="520" width="7.7109375" style="4" customWidth="1"/>
    <col min="521" max="521" width="9.42578125" style="4" customWidth="1"/>
    <col min="522" max="522" width="13.140625" style="4" customWidth="1"/>
    <col min="523" max="523" width="12.140625" style="4" customWidth="1"/>
    <col min="524" max="524" width="12.7109375" style="4" customWidth="1"/>
    <col min="525" max="526" width="9.140625" style="4"/>
    <col min="527" max="527" width="9.7109375" style="4" bestFit="1" customWidth="1"/>
    <col min="528" max="528" width="10.42578125" style="4" customWidth="1"/>
    <col min="529" max="768" width="9.140625" style="4"/>
    <col min="769" max="769" width="3.5703125" style="4" customWidth="1"/>
    <col min="770" max="770" width="51.28515625" style="4" customWidth="1"/>
    <col min="771" max="771" width="8.140625" style="4" customWidth="1"/>
    <col min="772" max="772" width="16.140625" style="4" customWidth="1"/>
    <col min="773" max="773" width="16.28515625" style="4" customWidth="1"/>
    <col min="774" max="774" width="16" style="4" customWidth="1"/>
    <col min="775" max="775" width="11.28515625" style="4" customWidth="1"/>
    <col min="776" max="776" width="7.7109375" style="4" customWidth="1"/>
    <col min="777" max="777" width="9.42578125" style="4" customWidth="1"/>
    <col min="778" max="778" width="13.140625" style="4" customWidth="1"/>
    <col min="779" max="779" width="12.140625" style="4" customWidth="1"/>
    <col min="780" max="780" width="12.7109375" style="4" customWidth="1"/>
    <col min="781" max="782" width="9.140625" style="4"/>
    <col min="783" max="783" width="9.7109375" style="4" bestFit="1" customWidth="1"/>
    <col min="784" max="784" width="10.42578125" style="4" customWidth="1"/>
    <col min="785" max="1024" width="9.140625" style="4"/>
    <col min="1025" max="1025" width="3.5703125" style="4" customWidth="1"/>
    <col min="1026" max="1026" width="51.28515625" style="4" customWidth="1"/>
    <col min="1027" max="1027" width="8.140625" style="4" customWidth="1"/>
    <col min="1028" max="1028" width="16.140625" style="4" customWidth="1"/>
    <col min="1029" max="1029" width="16.28515625" style="4" customWidth="1"/>
    <col min="1030" max="1030" width="16" style="4" customWidth="1"/>
    <col min="1031" max="1031" width="11.28515625" style="4" customWidth="1"/>
    <col min="1032" max="1032" width="7.7109375" style="4" customWidth="1"/>
    <col min="1033" max="1033" width="9.42578125" style="4" customWidth="1"/>
    <col min="1034" max="1034" width="13.140625" style="4" customWidth="1"/>
    <col min="1035" max="1035" width="12.140625" style="4" customWidth="1"/>
    <col min="1036" max="1036" width="12.7109375" style="4" customWidth="1"/>
    <col min="1037" max="1038" width="9.140625" style="4"/>
    <col min="1039" max="1039" width="9.7109375" style="4" bestFit="1" customWidth="1"/>
    <col min="1040" max="1040" width="10.42578125" style="4" customWidth="1"/>
    <col min="1041" max="1280" width="9.140625" style="4"/>
    <col min="1281" max="1281" width="3.5703125" style="4" customWidth="1"/>
    <col min="1282" max="1282" width="51.28515625" style="4" customWidth="1"/>
    <col min="1283" max="1283" width="8.140625" style="4" customWidth="1"/>
    <col min="1284" max="1284" width="16.140625" style="4" customWidth="1"/>
    <col min="1285" max="1285" width="16.28515625" style="4" customWidth="1"/>
    <col min="1286" max="1286" width="16" style="4" customWidth="1"/>
    <col min="1287" max="1287" width="11.28515625" style="4" customWidth="1"/>
    <col min="1288" max="1288" width="7.7109375" style="4" customWidth="1"/>
    <col min="1289" max="1289" width="9.42578125" style="4" customWidth="1"/>
    <col min="1290" max="1290" width="13.140625" style="4" customWidth="1"/>
    <col min="1291" max="1291" width="12.140625" style="4" customWidth="1"/>
    <col min="1292" max="1292" width="12.7109375" style="4" customWidth="1"/>
    <col min="1293" max="1294" width="9.140625" style="4"/>
    <col min="1295" max="1295" width="9.7109375" style="4" bestFit="1" customWidth="1"/>
    <col min="1296" max="1296" width="10.42578125" style="4" customWidth="1"/>
    <col min="1297" max="1536" width="9.140625" style="4"/>
    <col min="1537" max="1537" width="3.5703125" style="4" customWidth="1"/>
    <col min="1538" max="1538" width="51.28515625" style="4" customWidth="1"/>
    <col min="1539" max="1539" width="8.140625" style="4" customWidth="1"/>
    <col min="1540" max="1540" width="16.140625" style="4" customWidth="1"/>
    <col min="1541" max="1541" width="16.28515625" style="4" customWidth="1"/>
    <col min="1542" max="1542" width="16" style="4" customWidth="1"/>
    <col min="1543" max="1543" width="11.28515625" style="4" customWidth="1"/>
    <col min="1544" max="1544" width="7.7109375" style="4" customWidth="1"/>
    <col min="1545" max="1545" width="9.42578125" style="4" customWidth="1"/>
    <col min="1546" max="1546" width="13.140625" style="4" customWidth="1"/>
    <col min="1547" max="1547" width="12.140625" style="4" customWidth="1"/>
    <col min="1548" max="1548" width="12.7109375" style="4" customWidth="1"/>
    <col min="1549" max="1550" width="9.140625" style="4"/>
    <col min="1551" max="1551" width="9.7109375" style="4" bestFit="1" customWidth="1"/>
    <col min="1552" max="1552" width="10.42578125" style="4" customWidth="1"/>
    <col min="1553" max="1792" width="9.140625" style="4"/>
    <col min="1793" max="1793" width="3.5703125" style="4" customWidth="1"/>
    <col min="1794" max="1794" width="51.28515625" style="4" customWidth="1"/>
    <col min="1795" max="1795" width="8.140625" style="4" customWidth="1"/>
    <col min="1796" max="1796" width="16.140625" style="4" customWidth="1"/>
    <col min="1797" max="1797" width="16.28515625" style="4" customWidth="1"/>
    <col min="1798" max="1798" width="16" style="4" customWidth="1"/>
    <col min="1799" max="1799" width="11.28515625" style="4" customWidth="1"/>
    <col min="1800" max="1800" width="7.7109375" style="4" customWidth="1"/>
    <col min="1801" max="1801" width="9.42578125" style="4" customWidth="1"/>
    <col min="1802" max="1802" width="13.140625" style="4" customWidth="1"/>
    <col min="1803" max="1803" width="12.140625" style="4" customWidth="1"/>
    <col min="1804" max="1804" width="12.7109375" style="4" customWidth="1"/>
    <col min="1805" max="1806" width="9.140625" style="4"/>
    <col min="1807" max="1807" width="9.7109375" style="4" bestFit="1" customWidth="1"/>
    <col min="1808" max="1808" width="10.42578125" style="4" customWidth="1"/>
    <col min="1809" max="2048" width="9.140625" style="4"/>
    <col min="2049" max="2049" width="3.5703125" style="4" customWidth="1"/>
    <col min="2050" max="2050" width="51.28515625" style="4" customWidth="1"/>
    <col min="2051" max="2051" width="8.140625" style="4" customWidth="1"/>
    <col min="2052" max="2052" width="16.140625" style="4" customWidth="1"/>
    <col min="2053" max="2053" width="16.28515625" style="4" customWidth="1"/>
    <col min="2054" max="2054" width="16" style="4" customWidth="1"/>
    <col min="2055" max="2055" width="11.28515625" style="4" customWidth="1"/>
    <col min="2056" max="2056" width="7.7109375" style="4" customWidth="1"/>
    <col min="2057" max="2057" width="9.42578125" style="4" customWidth="1"/>
    <col min="2058" max="2058" width="13.140625" style="4" customWidth="1"/>
    <col min="2059" max="2059" width="12.140625" style="4" customWidth="1"/>
    <col min="2060" max="2060" width="12.7109375" style="4" customWidth="1"/>
    <col min="2061" max="2062" width="9.140625" style="4"/>
    <col min="2063" max="2063" width="9.7109375" style="4" bestFit="1" customWidth="1"/>
    <col min="2064" max="2064" width="10.42578125" style="4" customWidth="1"/>
    <col min="2065" max="2304" width="9.140625" style="4"/>
    <col min="2305" max="2305" width="3.5703125" style="4" customWidth="1"/>
    <col min="2306" max="2306" width="51.28515625" style="4" customWidth="1"/>
    <col min="2307" max="2307" width="8.140625" style="4" customWidth="1"/>
    <col min="2308" max="2308" width="16.140625" style="4" customWidth="1"/>
    <col min="2309" max="2309" width="16.28515625" style="4" customWidth="1"/>
    <col min="2310" max="2310" width="16" style="4" customWidth="1"/>
    <col min="2311" max="2311" width="11.28515625" style="4" customWidth="1"/>
    <col min="2312" max="2312" width="7.7109375" style="4" customWidth="1"/>
    <col min="2313" max="2313" width="9.42578125" style="4" customWidth="1"/>
    <col min="2314" max="2314" width="13.140625" style="4" customWidth="1"/>
    <col min="2315" max="2315" width="12.140625" style="4" customWidth="1"/>
    <col min="2316" max="2316" width="12.7109375" style="4" customWidth="1"/>
    <col min="2317" max="2318" width="9.140625" style="4"/>
    <col min="2319" max="2319" width="9.7109375" style="4" bestFit="1" customWidth="1"/>
    <col min="2320" max="2320" width="10.42578125" style="4" customWidth="1"/>
    <col min="2321" max="2560" width="9.140625" style="4"/>
    <col min="2561" max="2561" width="3.5703125" style="4" customWidth="1"/>
    <col min="2562" max="2562" width="51.28515625" style="4" customWidth="1"/>
    <col min="2563" max="2563" width="8.140625" style="4" customWidth="1"/>
    <col min="2564" max="2564" width="16.140625" style="4" customWidth="1"/>
    <col min="2565" max="2565" width="16.28515625" style="4" customWidth="1"/>
    <col min="2566" max="2566" width="16" style="4" customWidth="1"/>
    <col min="2567" max="2567" width="11.28515625" style="4" customWidth="1"/>
    <col min="2568" max="2568" width="7.7109375" style="4" customWidth="1"/>
    <col min="2569" max="2569" width="9.42578125" style="4" customWidth="1"/>
    <col min="2570" max="2570" width="13.140625" style="4" customWidth="1"/>
    <col min="2571" max="2571" width="12.140625" style="4" customWidth="1"/>
    <col min="2572" max="2572" width="12.7109375" style="4" customWidth="1"/>
    <col min="2573" max="2574" width="9.140625" style="4"/>
    <col min="2575" max="2575" width="9.7109375" style="4" bestFit="1" customWidth="1"/>
    <col min="2576" max="2576" width="10.42578125" style="4" customWidth="1"/>
    <col min="2577" max="2816" width="9.140625" style="4"/>
    <col min="2817" max="2817" width="3.5703125" style="4" customWidth="1"/>
    <col min="2818" max="2818" width="51.28515625" style="4" customWidth="1"/>
    <col min="2819" max="2819" width="8.140625" style="4" customWidth="1"/>
    <col min="2820" max="2820" width="16.140625" style="4" customWidth="1"/>
    <col min="2821" max="2821" width="16.28515625" style="4" customWidth="1"/>
    <col min="2822" max="2822" width="16" style="4" customWidth="1"/>
    <col min="2823" max="2823" width="11.28515625" style="4" customWidth="1"/>
    <col min="2824" max="2824" width="7.7109375" style="4" customWidth="1"/>
    <col min="2825" max="2825" width="9.42578125" style="4" customWidth="1"/>
    <col min="2826" max="2826" width="13.140625" style="4" customWidth="1"/>
    <col min="2827" max="2827" width="12.140625" style="4" customWidth="1"/>
    <col min="2828" max="2828" width="12.7109375" style="4" customWidth="1"/>
    <col min="2829" max="2830" width="9.140625" style="4"/>
    <col min="2831" max="2831" width="9.7109375" style="4" bestFit="1" customWidth="1"/>
    <col min="2832" max="2832" width="10.42578125" style="4" customWidth="1"/>
    <col min="2833" max="3072" width="9.140625" style="4"/>
    <col min="3073" max="3073" width="3.5703125" style="4" customWidth="1"/>
    <col min="3074" max="3074" width="51.28515625" style="4" customWidth="1"/>
    <col min="3075" max="3075" width="8.140625" style="4" customWidth="1"/>
    <col min="3076" max="3076" width="16.140625" style="4" customWidth="1"/>
    <col min="3077" max="3077" width="16.28515625" style="4" customWidth="1"/>
    <col min="3078" max="3078" width="16" style="4" customWidth="1"/>
    <col min="3079" max="3079" width="11.28515625" style="4" customWidth="1"/>
    <col min="3080" max="3080" width="7.7109375" style="4" customWidth="1"/>
    <col min="3081" max="3081" width="9.42578125" style="4" customWidth="1"/>
    <col min="3082" max="3082" width="13.140625" style="4" customWidth="1"/>
    <col min="3083" max="3083" width="12.140625" style="4" customWidth="1"/>
    <col min="3084" max="3084" width="12.7109375" style="4" customWidth="1"/>
    <col min="3085" max="3086" width="9.140625" style="4"/>
    <col min="3087" max="3087" width="9.7109375" style="4" bestFit="1" customWidth="1"/>
    <col min="3088" max="3088" width="10.42578125" style="4" customWidth="1"/>
    <col min="3089" max="3328" width="9.140625" style="4"/>
    <col min="3329" max="3329" width="3.5703125" style="4" customWidth="1"/>
    <col min="3330" max="3330" width="51.28515625" style="4" customWidth="1"/>
    <col min="3331" max="3331" width="8.140625" style="4" customWidth="1"/>
    <col min="3332" max="3332" width="16.140625" style="4" customWidth="1"/>
    <col min="3333" max="3333" width="16.28515625" style="4" customWidth="1"/>
    <col min="3334" max="3334" width="16" style="4" customWidth="1"/>
    <col min="3335" max="3335" width="11.28515625" style="4" customWidth="1"/>
    <col min="3336" max="3336" width="7.7109375" style="4" customWidth="1"/>
    <col min="3337" max="3337" width="9.42578125" style="4" customWidth="1"/>
    <col min="3338" max="3338" width="13.140625" style="4" customWidth="1"/>
    <col min="3339" max="3339" width="12.140625" style="4" customWidth="1"/>
    <col min="3340" max="3340" width="12.7109375" style="4" customWidth="1"/>
    <col min="3341" max="3342" width="9.140625" style="4"/>
    <col min="3343" max="3343" width="9.7109375" style="4" bestFit="1" customWidth="1"/>
    <col min="3344" max="3344" width="10.42578125" style="4" customWidth="1"/>
    <col min="3345" max="3584" width="9.140625" style="4"/>
    <col min="3585" max="3585" width="3.5703125" style="4" customWidth="1"/>
    <col min="3586" max="3586" width="51.28515625" style="4" customWidth="1"/>
    <col min="3587" max="3587" width="8.140625" style="4" customWidth="1"/>
    <col min="3588" max="3588" width="16.140625" style="4" customWidth="1"/>
    <col min="3589" max="3589" width="16.28515625" style="4" customWidth="1"/>
    <col min="3590" max="3590" width="16" style="4" customWidth="1"/>
    <col min="3591" max="3591" width="11.28515625" style="4" customWidth="1"/>
    <col min="3592" max="3592" width="7.7109375" style="4" customWidth="1"/>
    <col min="3593" max="3593" width="9.42578125" style="4" customWidth="1"/>
    <col min="3594" max="3594" width="13.140625" style="4" customWidth="1"/>
    <col min="3595" max="3595" width="12.140625" style="4" customWidth="1"/>
    <col min="3596" max="3596" width="12.7109375" style="4" customWidth="1"/>
    <col min="3597" max="3598" width="9.140625" style="4"/>
    <col min="3599" max="3599" width="9.7109375" style="4" bestFit="1" customWidth="1"/>
    <col min="3600" max="3600" width="10.42578125" style="4" customWidth="1"/>
    <col min="3601" max="3840" width="9.140625" style="4"/>
    <col min="3841" max="3841" width="3.5703125" style="4" customWidth="1"/>
    <col min="3842" max="3842" width="51.28515625" style="4" customWidth="1"/>
    <col min="3843" max="3843" width="8.140625" style="4" customWidth="1"/>
    <col min="3844" max="3844" width="16.140625" style="4" customWidth="1"/>
    <col min="3845" max="3845" width="16.28515625" style="4" customWidth="1"/>
    <col min="3846" max="3846" width="16" style="4" customWidth="1"/>
    <col min="3847" max="3847" width="11.28515625" style="4" customWidth="1"/>
    <col min="3848" max="3848" width="7.7109375" style="4" customWidth="1"/>
    <col min="3849" max="3849" width="9.42578125" style="4" customWidth="1"/>
    <col min="3850" max="3850" width="13.140625" style="4" customWidth="1"/>
    <col min="3851" max="3851" width="12.140625" style="4" customWidth="1"/>
    <col min="3852" max="3852" width="12.7109375" style="4" customWidth="1"/>
    <col min="3853" max="3854" width="9.140625" style="4"/>
    <col min="3855" max="3855" width="9.7109375" style="4" bestFit="1" customWidth="1"/>
    <col min="3856" max="3856" width="10.42578125" style="4" customWidth="1"/>
    <col min="3857" max="4096" width="9.140625" style="4"/>
    <col min="4097" max="4097" width="3.5703125" style="4" customWidth="1"/>
    <col min="4098" max="4098" width="51.28515625" style="4" customWidth="1"/>
    <col min="4099" max="4099" width="8.140625" style="4" customWidth="1"/>
    <col min="4100" max="4100" width="16.140625" style="4" customWidth="1"/>
    <col min="4101" max="4101" width="16.28515625" style="4" customWidth="1"/>
    <col min="4102" max="4102" width="16" style="4" customWidth="1"/>
    <col min="4103" max="4103" width="11.28515625" style="4" customWidth="1"/>
    <col min="4104" max="4104" width="7.7109375" style="4" customWidth="1"/>
    <col min="4105" max="4105" width="9.42578125" style="4" customWidth="1"/>
    <col min="4106" max="4106" width="13.140625" style="4" customWidth="1"/>
    <col min="4107" max="4107" width="12.140625" style="4" customWidth="1"/>
    <col min="4108" max="4108" width="12.7109375" style="4" customWidth="1"/>
    <col min="4109" max="4110" width="9.140625" style="4"/>
    <col min="4111" max="4111" width="9.7109375" style="4" bestFit="1" customWidth="1"/>
    <col min="4112" max="4112" width="10.42578125" style="4" customWidth="1"/>
    <col min="4113" max="4352" width="9.140625" style="4"/>
    <col min="4353" max="4353" width="3.5703125" style="4" customWidth="1"/>
    <col min="4354" max="4354" width="51.28515625" style="4" customWidth="1"/>
    <col min="4355" max="4355" width="8.140625" style="4" customWidth="1"/>
    <col min="4356" max="4356" width="16.140625" style="4" customWidth="1"/>
    <col min="4357" max="4357" width="16.28515625" style="4" customWidth="1"/>
    <col min="4358" max="4358" width="16" style="4" customWidth="1"/>
    <col min="4359" max="4359" width="11.28515625" style="4" customWidth="1"/>
    <col min="4360" max="4360" width="7.7109375" style="4" customWidth="1"/>
    <col min="4361" max="4361" width="9.42578125" style="4" customWidth="1"/>
    <col min="4362" max="4362" width="13.140625" style="4" customWidth="1"/>
    <col min="4363" max="4363" width="12.140625" style="4" customWidth="1"/>
    <col min="4364" max="4364" width="12.7109375" style="4" customWidth="1"/>
    <col min="4365" max="4366" width="9.140625" style="4"/>
    <col min="4367" max="4367" width="9.7109375" style="4" bestFit="1" customWidth="1"/>
    <col min="4368" max="4368" width="10.42578125" style="4" customWidth="1"/>
    <col min="4369" max="4608" width="9.140625" style="4"/>
    <col min="4609" max="4609" width="3.5703125" style="4" customWidth="1"/>
    <col min="4610" max="4610" width="51.28515625" style="4" customWidth="1"/>
    <col min="4611" max="4611" width="8.140625" style="4" customWidth="1"/>
    <col min="4612" max="4612" width="16.140625" style="4" customWidth="1"/>
    <col min="4613" max="4613" width="16.28515625" style="4" customWidth="1"/>
    <col min="4614" max="4614" width="16" style="4" customWidth="1"/>
    <col min="4615" max="4615" width="11.28515625" style="4" customWidth="1"/>
    <col min="4616" max="4616" width="7.7109375" style="4" customWidth="1"/>
    <col min="4617" max="4617" width="9.42578125" style="4" customWidth="1"/>
    <col min="4618" max="4618" width="13.140625" style="4" customWidth="1"/>
    <col min="4619" max="4619" width="12.140625" style="4" customWidth="1"/>
    <col min="4620" max="4620" width="12.7109375" style="4" customWidth="1"/>
    <col min="4621" max="4622" width="9.140625" style="4"/>
    <col min="4623" max="4623" width="9.7109375" style="4" bestFit="1" customWidth="1"/>
    <col min="4624" max="4624" width="10.42578125" style="4" customWidth="1"/>
    <col min="4625" max="4864" width="9.140625" style="4"/>
    <col min="4865" max="4865" width="3.5703125" style="4" customWidth="1"/>
    <col min="4866" max="4866" width="51.28515625" style="4" customWidth="1"/>
    <col min="4867" max="4867" width="8.140625" style="4" customWidth="1"/>
    <col min="4868" max="4868" width="16.140625" style="4" customWidth="1"/>
    <col min="4869" max="4869" width="16.28515625" style="4" customWidth="1"/>
    <col min="4870" max="4870" width="16" style="4" customWidth="1"/>
    <col min="4871" max="4871" width="11.28515625" style="4" customWidth="1"/>
    <col min="4872" max="4872" width="7.7109375" style="4" customWidth="1"/>
    <col min="4873" max="4873" width="9.42578125" style="4" customWidth="1"/>
    <col min="4874" max="4874" width="13.140625" style="4" customWidth="1"/>
    <col min="4875" max="4875" width="12.140625" style="4" customWidth="1"/>
    <col min="4876" max="4876" width="12.7109375" style="4" customWidth="1"/>
    <col min="4877" max="4878" width="9.140625" style="4"/>
    <col min="4879" max="4879" width="9.7109375" style="4" bestFit="1" customWidth="1"/>
    <col min="4880" max="4880" width="10.42578125" style="4" customWidth="1"/>
    <col min="4881" max="5120" width="9.140625" style="4"/>
    <col min="5121" max="5121" width="3.5703125" style="4" customWidth="1"/>
    <col min="5122" max="5122" width="51.28515625" style="4" customWidth="1"/>
    <col min="5123" max="5123" width="8.140625" style="4" customWidth="1"/>
    <col min="5124" max="5124" width="16.140625" style="4" customWidth="1"/>
    <col min="5125" max="5125" width="16.28515625" style="4" customWidth="1"/>
    <col min="5126" max="5126" width="16" style="4" customWidth="1"/>
    <col min="5127" max="5127" width="11.28515625" style="4" customWidth="1"/>
    <col min="5128" max="5128" width="7.7109375" style="4" customWidth="1"/>
    <col min="5129" max="5129" width="9.42578125" style="4" customWidth="1"/>
    <col min="5130" max="5130" width="13.140625" style="4" customWidth="1"/>
    <col min="5131" max="5131" width="12.140625" style="4" customWidth="1"/>
    <col min="5132" max="5132" width="12.7109375" style="4" customWidth="1"/>
    <col min="5133" max="5134" width="9.140625" style="4"/>
    <col min="5135" max="5135" width="9.7109375" style="4" bestFit="1" customWidth="1"/>
    <col min="5136" max="5136" width="10.42578125" style="4" customWidth="1"/>
    <col min="5137" max="5376" width="9.140625" style="4"/>
    <col min="5377" max="5377" width="3.5703125" style="4" customWidth="1"/>
    <col min="5378" max="5378" width="51.28515625" style="4" customWidth="1"/>
    <col min="5379" max="5379" width="8.140625" style="4" customWidth="1"/>
    <col min="5380" max="5380" width="16.140625" style="4" customWidth="1"/>
    <col min="5381" max="5381" width="16.28515625" style="4" customWidth="1"/>
    <col min="5382" max="5382" width="16" style="4" customWidth="1"/>
    <col min="5383" max="5383" width="11.28515625" style="4" customWidth="1"/>
    <col min="5384" max="5384" width="7.7109375" style="4" customWidth="1"/>
    <col min="5385" max="5385" width="9.42578125" style="4" customWidth="1"/>
    <col min="5386" max="5386" width="13.140625" style="4" customWidth="1"/>
    <col min="5387" max="5387" width="12.140625" style="4" customWidth="1"/>
    <col min="5388" max="5388" width="12.7109375" style="4" customWidth="1"/>
    <col min="5389" max="5390" width="9.140625" style="4"/>
    <col min="5391" max="5391" width="9.7109375" style="4" bestFit="1" customWidth="1"/>
    <col min="5392" max="5392" width="10.42578125" style="4" customWidth="1"/>
    <col min="5393" max="5632" width="9.140625" style="4"/>
    <col min="5633" max="5633" width="3.5703125" style="4" customWidth="1"/>
    <col min="5634" max="5634" width="51.28515625" style="4" customWidth="1"/>
    <col min="5635" max="5635" width="8.140625" style="4" customWidth="1"/>
    <col min="5636" max="5636" width="16.140625" style="4" customWidth="1"/>
    <col min="5637" max="5637" width="16.28515625" style="4" customWidth="1"/>
    <col min="5638" max="5638" width="16" style="4" customWidth="1"/>
    <col min="5639" max="5639" width="11.28515625" style="4" customWidth="1"/>
    <col min="5640" max="5640" width="7.7109375" style="4" customWidth="1"/>
    <col min="5641" max="5641" width="9.42578125" style="4" customWidth="1"/>
    <col min="5642" max="5642" width="13.140625" style="4" customWidth="1"/>
    <col min="5643" max="5643" width="12.140625" style="4" customWidth="1"/>
    <col min="5644" max="5644" width="12.7109375" style="4" customWidth="1"/>
    <col min="5645" max="5646" width="9.140625" style="4"/>
    <col min="5647" max="5647" width="9.7109375" style="4" bestFit="1" customWidth="1"/>
    <col min="5648" max="5648" width="10.42578125" style="4" customWidth="1"/>
    <col min="5649" max="5888" width="9.140625" style="4"/>
    <col min="5889" max="5889" width="3.5703125" style="4" customWidth="1"/>
    <col min="5890" max="5890" width="51.28515625" style="4" customWidth="1"/>
    <col min="5891" max="5891" width="8.140625" style="4" customWidth="1"/>
    <col min="5892" max="5892" width="16.140625" style="4" customWidth="1"/>
    <col min="5893" max="5893" width="16.28515625" style="4" customWidth="1"/>
    <col min="5894" max="5894" width="16" style="4" customWidth="1"/>
    <col min="5895" max="5895" width="11.28515625" style="4" customWidth="1"/>
    <col min="5896" max="5896" width="7.7109375" style="4" customWidth="1"/>
    <col min="5897" max="5897" width="9.42578125" style="4" customWidth="1"/>
    <col min="5898" max="5898" width="13.140625" style="4" customWidth="1"/>
    <col min="5899" max="5899" width="12.140625" style="4" customWidth="1"/>
    <col min="5900" max="5900" width="12.7109375" style="4" customWidth="1"/>
    <col min="5901" max="5902" width="9.140625" style="4"/>
    <col min="5903" max="5903" width="9.7109375" style="4" bestFit="1" customWidth="1"/>
    <col min="5904" max="5904" width="10.42578125" style="4" customWidth="1"/>
    <col min="5905" max="6144" width="9.140625" style="4"/>
    <col min="6145" max="6145" width="3.5703125" style="4" customWidth="1"/>
    <col min="6146" max="6146" width="51.28515625" style="4" customWidth="1"/>
    <col min="6147" max="6147" width="8.140625" style="4" customWidth="1"/>
    <col min="6148" max="6148" width="16.140625" style="4" customWidth="1"/>
    <col min="6149" max="6149" width="16.28515625" style="4" customWidth="1"/>
    <col min="6150" max="6150" width="16" style="4" customWidth="1"/>
    <col min="6151" max="6151" width="11.28515625" style="4" customWidth="1"/>
    <col min="6152" max="6152" width="7.7109375" style="4" customWidth="1"/>
    <col min="6153" max="6153" width="9.42578125" style="4" customWidth="1"/>
    <col min="6154" max="6154" width="13.140625" style="4" customWidth="1"/>
    <col min="6155" max="6155" width="12.140625" style="4" customWidth="1"/>
    <col min="6156" max="6156" width="12.7109375" style="4" customWidth="1"/>
    <col min="6157" max="6158" width="9.140625" style="4"/>
    <col min="6159" max="6159" width="9.7109375" style="4" bestFit="1" customWidth="1"/>
    <col min="6160" max="6160" width="10.42578125" style="4" customWidth="1"/>
    <col min="6161" max="6400" width="9.140625" style="4"/>
    <col min="6401" max="6401" width="3.5703125" style="4" customWidth="1"/>
    <col min="6402" max="6402" width="51.28515625" style="4" customWidth="1"/>
    <col min="6403" max="6403" width="8.140625" style="4" customWidth="1"/>
    <col min="6404" max="6404" width="16.140625" style="4" customWidth="1"/>
    <col min="6405" max="6405" width="16.28515625" style="4" customWidth="1"/>
    <col min="6406" max="6406" width="16" style="4" customWidth="1"/>
    <col min="6407" max="6407" width="11.28515625" style="4" customWidth="1"/>
    <col min="6408" max="6408" width="7.7109375" style="4" customWidth="1"/>
    <col min="6409" max="6409" width="9.42578125" style="4" customWidth="1"/>
    <col min="6410" max="6410" width="13.140625" style="4" customWidth="1"/>
    <col min="6411" max="6411" width="12.140625" style="4" customWidth="1"/>
    <col min="6412" max="6412" width="12.7109375" style="4" customWidth="1"/>
    <col min="6413" max="6414" width="9.140625" style="4"/>
    <col min="6415" max="6415" width="9.7109375" style="4" bestFit="1" customWidth="1"/>
    <col min="6416" max="6416" width="10.42578125" style="4" customWidth="1"/>
    <col min="6417" max="6656" width="9.140625" style="4"/>
    <col min="6657" max="6657" width="3.5703125" style="4" customWidth="1"/>
    <col min="6658" max="6658" width="51.28515625" style="4" customWidth="1"/>
    <col min="6659" max="6659" width="8.140625" style="4" customWidth="1"/>
    <col min="6660" max="6660" width="16.140625" style="4" customWidth="1"/>
    <col min="6661" max="6661" width="16.28515625" style="4" customWidth="1"/>
    <col min="6662" max="6662" width="16" style="4" customWidth="1"/>
    <col min="6663" max="6663" width="11.28515625" style="4" customWidth="1"/>
    <col min="6664" max="6664" width="7.7109375" style="4" customWidth="1"/>
    <col min="6665" max="6665" width="9.42578125" style="4" customWidth="1"/>
    <col min="6666" max="6666" width="13.140625" style="4" customWidth="1"/>
    <col min="6667" max="6667" width="12.140625" style="4" customWidth="1"/>
    <col min="6668" max="6668" width="12.7109375" style="4" customWidth="1"/>
    <col min="6669" max="6670" width="9.140625" style="4"/>
    <col min="6671" max="6671" width="9.7109375" style="4" bestFit="1" customWidth="1"/>
    <col min="6672" max="6672" width="10.42578125" style="4" customWidth="1"/>
    <col min="6673" max="6912" width="9.140625" style="4"/>
    <col min="6913" max="6913" width="3.5703125" style="4" customWidth="1"/>
    <col min="6914" max="6914" width="51.28515625" style="4" customWidth="1"/>
    <col min="6915" max="6915" width="8.140625" style="4" customWidth="1"/>
    <col min="6916" max="6916" width="16.140625" style="4" customWidth="1"/>
    <col min="6917" max="6917" width="16.28515625" style="4" customWidth="1"/>
    <col min="6918" max="6918" width="16" style="4" customWidth="1"/>
    <col min="6919" max="6919" width="11.28515625" style="4" customWidth="1"/>
    <col min="6920" max="6920" width="7.7109375" style="4" customWidth="1"/>
    <col min="6921" max="6921" width="9.42578125" style="4" customWidth="1"/>
    <col min="6922" max="6922" width="13.140625" style="4" customWidth="1"/>
    <col min="6923" max="6923" width="12.140625" style="4" customWidth="1"/>
    <col min="6924" max="6924" width="12.7109375" style="4" customWidth="1"/>
    <col min="6925" max="6926" width="9.140625" style="4"/>
    <col min="6927" max="6927" width="9.7109375" style="4" bestFit="1" customWidth="1"/>
    <col min="6928" max="6928" width="10.42578125" style="4" customWidth="1"/>
    <col min="6929" max="7168" width="9.140625" style="4"/>
    <col min="7169" max="7169" width="3.5703125" style="4" customWidth="1"/>
    <col min="7170" max="7170" width="51.28515625" style="4" customWidth="1"/>
    <col min="7171" max="7171" width="8.140625" style="4" customWidth="1"/>
    <col min="7172" max="7172" width="16.140625" style="4" customWidth="1"/>
    <col min="7173" max="7173" width="16.28515625" style="4" customWidth="1"/>
    <col min="7174" max="7174" width="16" style="4" customWidth="1"/>
    <col min="7175" max="7175" width="11.28515625" style="4" customWidth="1"/>
    <col min="7176" max="7176" width="7.7109375" style="4" customWidth="1"/>
    <col min="7177" max="7177" width="9.42578125" style="4" customWidth="1"/>
    <col min="7178" max="7178" width="13.140625" style="4" customWidth="1"/>
    <col min="7179" max="7179" width="12.140625" style="4" customWidth="1"/>
    <col min="7180" max="7180" width="12.7109375" style="4" customWidth="1"/>
    <col min="7181" max="7182" width="9.140625" style="4"/>
    <col min="7183" max="7183" width="9.7109375" style="4" bestFit="1" customWidth="1"/>
    <col min="7184" max="7184" width="10.42578125" style="4" customWidth="1"/>
    <col min="7185" max="7424" width="9.140625" style="4"/>
    <col min="7425" max="7425" width="3.5703125" style="4" customWidth="1"/>
    <col min="7426" max="7426" width="51.28515625" style="4" customWidth="1"/>
    <col min="7427" max="7427" width="8.140625" style="4" customWidth="1"/>
    <col min="7428" max="7428" width="16.140625" style="4" customWidth="1"/>
    <col min="7429" max="7429" width="16.28515625" style="4" customWidth="1"/>
    <col min="7430" max="7430" width="16" style="4" customWidth="1"/>
    <col min="7431" max="7431" width="11.28515625" style="4" customWidth="1"/>
    <col min="7432" max="7432" width="7.7109375" style="4" customWidth="1"/>
    <col min="7433" max="7433" width="9.42578125" style="4" customWidth="1"/>
    <col min="7434" max="7434" width="13.140625" style="4" customWidth="1"/>
    <col min="7435" max="7435" width="12.140625" style="4" customWidth="1"/>
    <col min="7436" max="7436" width="12.7109375" style="4" customWidth="1"/>
    <col min="7437" max="7438" width="9.140625" style="4"/>
    <col min="7439" max="7439" width="9.7109375" style="4" bestFit="1" customWidth="1"/>
    <col min="7440" max="7440" width="10.42578125" style="4" customWidth="1"/>
    <col min="7441" max="7680" width="9.140625" style="4"/>
    <col min="7681" max="7681" width="3.5703125" style="4" customWidth="1"/>
    <col min="7682" max="7682" width="51.28515625" style="4" customWidth="1"/>
    <col min="7683" max="7683" width="8.140625" style="4" customWidth="1"/>
    <col min="7684" max="7684" width="16.140625" style="4" customWidth="1"/>
    <col min="7685" max="7685" width="16.28515625" style="4" customWidth="1"/>
    <col min="7686" max="7686" width="16" style="4" customWidth="1"/>
    <col min="7687" max="7687" width="11.28515625" style="4" customWidth="1"/>
    <col min="7688" max="7688" width="7.7109375" style="4" customWidth="1"/>
    <col min="7689" max="7689" width="9.42578125" style="4" customWidth="1"/>
    <col min="7690" max="7690" width="13.140625" style="4" customWidth="1"/>
    <col min="7691" max="7691" width="12.140625" style="4" customWidth="1"/>
    <col min="7692" max="7692" width="12.7109375" style="4" customWidth="1"/>
    <col min="7693" max="7694" width="9.140625" style="4"/>
    <col min="7695" max="7695" width="9.7109375" style="4" bestFit="1" customWidth="1"/>
    <col min="7696" max="7696" width="10.42578125" style="4" customWidth="1"/>
    <col min="7697" max="7936" width="9.140625" style="4"/>
    <col min="7937" max="7937" width="3.5703125" style="4" customWidth="1"/>
    <col min="7938" max="7938" width="51.28515625" style="4" customWidth="1"/>
    <col min="7939" max="7939" width="8.140625" style="4" customWidth="1"/>
    <col min="7940" max="7940" width="16.140625" style="4" customWidth="1"/>
    <col min="7941" max="7941" width="16.28515625" style="4" customWidth="1"/>
    <col min="7942" max="7942" width="16" style="4" customWidth="1"/>
    <col min="7943" max="7943" width="11.28515625" style="4" customWidth="1"/>
    <col min="7944" max="7944" width="7.7109375" style="4" customWidth="1"/>
    <col min="7945" max="7945" width="9.42578125" style="4" customWidth="1"/>
    <col min="7946" max="7946" width="13.140625" style="4" customWidth="1"/>
    <col min="7947" max="7947" width="12.140625" style="4" customWidth="1"/>
    <col min="7948" max="7948" width="12.7109375" style="4" customWidth="1"/>
    <col min="7949" max="7950" width="9.140625" style="4"/>
    <col min="7951" max="7951" width="9.7109375" style="4" bestFit="1" customWidth="1"/>
    <col min="7952" max="7952" width="10.42578125" style="4" customWidth="1"/>
    <col min="7953" max="8192" width="9.140625" style="4"/>
    <col min="8193" max="8193" width="3.5703125" style="4" customWidth="1"/>
    <col min="8194" max="8194" width="51.28515625" style="4" customWidth="1"/>
    <col min="8195" max="8195" width="8.140625" style="4" customWidth="1"/>
    <col min="8196" max="8196" width="16.140625" style="4" customWidth="1"/>
    <col min="8197" max="8197" width="16.28515625" style="4" customWidth="1"/>
    <col min="8198" max="8198" width="16" style="4" customWidth="1"/>
    <col min="8199" max="8199" width="11.28515625" style="4" customWidth="1"/>
    <col min="8200" max="8200" width="7.7109375" style="4" customWidth="1"/>
    <col min="8201" max="8201" width="9.42578125" style="4" customWidth="1"/>
    <col min="8202" max="8202" width="13.140625" style="4" customWidth="1"/>
    <col min="8203" max="8203" width="12.140625" style="4" customWidth="1"/>
    <col min="8204" max="8204" width="12.7109375" style="4" customWidth="1"/>
    <col min="8205" max="8206" width="9.140625" style="4"/>
    <col min="8207" max="8207" width="9.7109375" style="4" bestFit="1" customWidth="1"/>
    <col min="8208" max="8208" width="10.42578125" style="4" customWidth="1"/>
    <col min="8209" max="8448" width="9.140625" style="4"/>
    <col min="8449" max="8449" width="3.5703125" style="4" customWidth="1"/>
    <col min="8450" max="8450" width="51.28515625" style="4" customWidth="1"/>
    <col min="8451" max="8451" width="8.140625" style="4" customWidth="1"/>
    <col min="8452" max="8452" width="16.140625" style="4" customWidth="1"/>
    <col min="8453" max="8453" width="16.28515625" style="4" customWidth="1"/>
    <col min="8454" max="8454" width="16" style="4" customWidth="1"/>
    <col min="8455" max="8455" width="11.28515625" style="4" customWidth="1"/>
    <col min="8456" max="8456" width="7.7109375" style="4" customWidth="1"/>
    <col min="8457" max="8457" width="9.42578125" style="4" customWidth="1"/>
    <col min="8458" max="8458" width="13.140625" style="4" customWidth="1"/>
    <col min="8459" max="8459" width="12.140625" style="4" customWidth="1"/>
    <col min="8460" max="8460" width="12.7109375" style="4" customWidth="1"/>
    <col min="8461" max="8462" width="9.140625" style="4"/>
    <col min="8463" max="8463" width="9.7109375" style="4" bestFit="1" customWidth="1"/>
    <col min="8464" max="8464" width="10.42578125" style="4" customWidth="1"/>
    <col min="8465" max="8704" width="9.140625" style="4"/>
    <col min="8705" max="8705" width="3.5703125" style="4" customWidth="1"/>
    <col min="8706" max="8706" width="51.28515625" style="4" customWidth="1"/>
    <col min="8707" max="8707" width="8.140625" style="4" customWidth="1"/>
    <col min="8708" max="8708" width="16.140625" style="4" customWidth="1"/>
    <col min="8709" max="8709" width="16.28515625" style="4" customWidth="1"/>
    <col min="8710" max="8710" width="16" style="4" customWidth="1"/>
    <col min="8711" max="8711" width="11.28515625" style="4" customWidth="1"/>
    <col min="8712" max="8712" width="7.7109375" style="4" customWidth="1"/>
    <col min="8713" max="8713" width="9.42578125" style="4" customWidth="1"/>
    <col min="8714" max="8714" width="13.140625" style="4" customWidth="1"/>
    <col min="8715" max="8715" width="12.140625" style="4" customWidth="1"/>
    <col min="8716" max="8716" width="12.7109375" style="4" customWidth="1"/>
    <col min="8717" max="8718" width="9.140625" style="4"/>
    <col min="8719" max="8719" width="9.7109375" style="4" bestFit="1" customWidth="1"/>
    <col min="8720" max="8720" width="10.42578125" style="4" customWidth="1"/>
    <col min="8721" max="8960" width="9.140625" style="4"/>
    <col min="8961" max="8961" width="3.5703125" style="4" customWidth="1"/>
    <col min="8962" max="8962" width="51.28515625" style="4" customWidth="1"/>
    <col min="8963" max="8963" width="8.140625" style="4" customWidth="1"/>
    <col min="8964" max="8964" width="16.140625" style="4" customWidth="1"/>
    <col min="8965" max="8965" width="16.28515625" style="4" customWidth="1"/>
    <col min="8966" max="8966" width="16" style="4" customWidth="1"/>
    <col min="8967" max="8967" width="11.28515625" style="4" customWidth="1"/>
    <col min="8968" max="8968" width="7.7109375" style="4" customWidth="1"/>
    <col min="8969" max="8969" width="9.42578125" style="4" customWidth="1"/>
    <col min="8970" max="8970" width="13.140625" style="4" customWidth="1"/>
    <col min="8971" max="8971" width="12.140625" style="4" customWidth="1"/>
    <col min="8972" max="8972" width="12.7109375" style="4" customWidth="1"/>
    <col min="8973" max="8974" width="9.140625" style="4"/>
    <col min="8975" max="8975" width="9.7109375" style="4" bestFit="1" customWidth="1"/>
    <col min="8976" max="8976" width="10.42578125" style="4" customWidth="1"/>
    <col min="8977" max="9216" width="9.140625" style="4"/>
    <col min="9217" max="9217" width="3.5703125" style="4" customWidth="1"/>
    <col min="9218" max="9218" width="51.28515625" style="4" customWidth="1"/>
    <col min="9219" max="9219" width="8.140625" style="4" customWidth="1"/>
    <col min="9220" max="9220" width="16.140625" style="4" customWidth="1"/>
    <col min="9221" max="9221" width="16.28515625" style="4" customWidth="1"/>
    <col min="9222" max="9222" width="16" style="4" customWidth="1"/>
    <col min="9223" max="9223" width="11.28515625" style="4" customWidth="1"/>
    <col min="9224" max="9224" width="7.7109375" style="4" customWidth="1"/>
    <col min="9225" max="9225" width="9.42578125" style="4" customWidth="1"/>
    <col min="9226" max="9226" width="13.140625" style="4" customWidth="1"/>
    <col min="9227" max="9227" width="12.140625" style="4" customWidth="1"/>
    <col min="9228" max="9228" width="12.7109375" style="4" customWidth="1"/>
    <col min="9229" max="9230" width="9.140625" style="4"/>
    <col min="9231" max="9231" width="9.7109375" style="4" bestFit="1" customWidth="1"/>
    <col min="9232" max="9232" width="10.42578125" style="4" customWidth="1"/>
    <col min="9233" max="9472" width="9.140625" style="4"/>
    <col min="9473" max="9473" width="3.5703125" style="4" customWidth="1"/>
    <col min="9474" max="9474" width="51.28515625" style="4" customWidth="1"/>
    <col min="9475" max="9475" width="8.140625" style="4" customWidth="1"/>
    <col min="9476" max="9476" width="16.140625" style="4" customWidth="1"/>
    <col min="9477" max="9477" width="16.28515625" style="4" customWidth="1"/>
    <col min="9478" max="9478" width="16" style="4" customWidth="1"/>
    <col min="9479" max="9479" width="11.28515625" style="4" customWidth="1"/>
    <col min="9480" max="9480" width="7.7109375" style="4" customWidth="1"/>
    <col min="9481" max="9481" width="9.42578125" style="4" customWidth="1"/>
    <col min="9482" max="9482" width="13.140625" style="4" customWidth="1"/>
    <col min="9483" max="9483" width="12.140625" style="4" customWidth="1"/>
    <col min="9484" max="9484" width="12.7109375" style="4" customWidth="1"/>
    <col min="9485" max="9486" width="9.140625" style="4"/>
    <col min="9487" max="9487" width="9.7109375" style="4" bestFit="1" customWidth="1"/>
    <col min="9488" max="9488" width="10.42578125" style="4" customWidth="1"/>
    <col min="9489" max="9728" width="9.140625" style="4"/>
    <col min="9729" max="9729" width="3.5703125" style="4" customWidth="1"/>
    <col min="9730" max="9730" width="51.28515625" style="4" customWidth="1"/>
    <col min="9731" max="9731" width="8.140625" style="4" customWidth="1"/>
    <col min="9732" max="9732" width="16.140625" style="4" customWidth="1"/>
    <col min="9733" max="9733" width="16.28515625" style="4" customWidth="1"/>
    <col min="9734" max="9734" width="16" style="4" customWidth="1"/>
    <col min="9735" max="9735" width="11.28515625" style="4" customWidth="1"/>
    <col min="9736" max="9736" width="7.7109375" style="4" customWidth="1"/>
    <col min="9737" max="9737" width="9.42578125" style="4" customWidth="1"/>
    <col min="9738" max="9738" width="13.140625" style="4" customWidth="1"/>
    <col min="9739" max="9739" width="12.140625" style="4" customWidth="1"/>
    <col min="9740" max="9740" width="12.7109375" style="4" customWidth="1"/>
    <col min="9741" max="9742" width="9.140625" style="4"/>
    <col min="9743" max="9743" width="9.7109375" style="4" bestFit="1" customWidth="1"/>
    <col min="9744" max="9744" width="10.42578125" style="4" customWidth="1"/>
    <col min="9745" max="9984" width="9.140625" style="4"/>
    <col min="9985" max="9985" width="3.5703125" style="4" customWidth="1"/>
    <col min="9986" max="9986" width="51.28515625" style="4" customWidth="1"/>
    <col min="9987" max="9987" width="8.140625" style="4" customWidth="1"/>
    <col min="9988" max="9988" width="16.140625" style="4" customWidth="1"/>
    <col min="9989" max="9989" width="16.28515625" style="4" customWidth="1"/>
    <col min="9990" max="9990" width="16" style="4" customWidth="1"/>
    <col min="9991" max="9991" width="11.28515625" style="4" customWidth="1"/>
    <col min="9992" max="9992" width="7.7109375" style="4" customWidth="1"/>
    <col min="9993" max="9993" width="9.42578125" style="4" customWidth="1"/>
    <col min="9994" max="9994" width="13.140625" style="4" customWidth="1"/>
    <col min="9995" max="9995" width="12.140625" style="4" customWidth="1"/>
    <col min="9996" max="9996" width="12.7109375" style="4" customWidth="1"/>
    <col min="9997" max="9998" width="9.140625" style="4"/>
    <col min="9999" max="9999" width="9.7109375" style="4" bestFit="1" customWidth="1"/>
    <col min="10000" max="10000" width="10.42578125" style="4" customWidth="1"/>
    <col min="10001" max="10240" width="9.140625" style="4"/>
    <col min="10241" max="10241" width="3.5703125" style="4" customWidth="1"/>
    <col min="10242" max="10242" width="51.28515625" style="4" customWidth="1"/>
    <col min="10243" max="10243" width="8.140625" style="4" customWidth="1"/>
    <col min="10244" max="10244" width="16.140625" style="4" customWidth="1"/>
    <col min="10245" max="10245" width="16.28515625" style="4" customWidth="1"/>
    <col min="10246" max="10246" width="16" style="4" customWidth="1"/>
    <col min="10247" max="10247" width="11.28515625" style="4" customWidth="1"/>
    <col min="10248" max="10248" width="7.7109375" style="4" customWidth="1"/>
    <col min="10249" max="10249" width="9.42578125" style="4" customWidth="1"/>
    <col min="10250" max="10250" width="13.140625" style="4" customWidth="1"/>
    <col min="10251" max="10251" width="12.140625" style="4" customWidth="1"/>
    <col min="10252" max="10252" width="12.7109375" style="4" customWidth="1"/>
    <col min="10253" max="10254" width="9.140625" style="4"/>
    <col min="10255" max="10255" width="9.7109375" style="4" bestFit="1" customWidth="1"/>
    <col min="10256" max="10256" width="10.42578125" style="4" customWidth="1"/>
    <col min="10257" max="10496" width="9.140625" style="4"/>
    <col min="10497" max="10497" width="3.5703125" style="4" customWidth="1"/>
    <col min="10498" max="10498" width="51.28515625" style="4" customWidth="1"/>
    <col min="10499" max="10499" width="8.140625" style="4" customWidth="1"/>
    <col min="10500" max="10500" width="16.140625" style="4" customWidth="1"/>
    <col min="10501" max="10501" width="16.28515625" style="4" customWidth="1"/>
    <col min="10502" max="10502" width="16" style="4" customWidth="1"/>
    <col min="10503" max="10503" width="11.28515625" style="4" customWidth="1"/>
    <col min="10504" max="10504" width="7.7109375" style="4" customWidth="1"/>
    <col min="10505" max="10505" width="9.42578125" style="4" customWidth="1"/>
    <col min="10506" max="10506" width="13.140625" style="4" customWidth="1"/>
    <col min="10507" max="10507" width="12.140625" style="4" customWidth="1"/>
    <col min="10508" max="10508" width="12.7109375" style="4" customWidth="1"/>
    <col min="10509" max="10510" width="9.140625" style="4"/>
    <col min="10511" max="10511" width="9.7109375" style="4" bestFit="1" customWidth="1"/>
    <col min="10512" max="10512" width="10.42578125" style="4" customWidth="1"/>
    <col min="10513" max="10752" width="9.140625" style="4"/>
    <col min="10753" max="10753" width="3.5703125" style="4" customWidth="1"/>
    <col min="10754" max="10754" width="51.28515625" style="4" customWidth="1"/>
    <col min="10755" max="10755" width="8.140625" style="4" customWidth="1"/>
    <col min="10756" max="10756" width="16.140625" style="4" customWidth="1"/>
    <col min="10757" max="10757" width="16.28515625" style="4" customWidth="1"/>
    <col min="10758" max="10758" width="16" style="4" customWidth="1"/>
    <col min="10759" max="10759" width="11.28515625" style="4" customWidth="1"/>
    <col min="10760" max="10760" width="7.7109375" style="4" customWidth="1"/>
    <col min="10761" max="10761" width="9.42578125" style="4" customWidth="1"/>
    <col min="10762" max="10762" width="13.140625" style="4" customWidth="1"/>
    <col min="10763" max="10763" width="12.140625" style="4" customWidth="1"/>
    <col min="10764" max="10764" width="12.7109375" style="4" customWidth="1"/>
    <col min="10765" max="10766" width="9.140625" style="4"/>
    <col min="10767" max="10767" width="9.7109375" style="4" bestFit="1" customWidth="1"/>
    <col min="10768" max="10768" width="10.42578125" style="4" customWidth="1"/>
    <col min="10769" max="11008" width="9.140625" style="4"/>
    <col min="11009" max="11009" width="3.5703125" style="4" customWidth="1"/>
    <col min="11010" max="11010" width="51.28515625" style="4" customWidth="1"/>
    <col min="11011" max="11011" width="8.140625" style="4" customWidth="1"/>
    <col min="11012" max="11012" width="16.140625" style="4" customWidth="1"/>
    <col min="11013" max="11013" width="16.28515625" style="4" customWidth="1"/>
    <col min="11014" max="11014" width="16" style="4" customWidth="1"/>
    <col min="11015" max="11015" width="11.28515625" style="4" customWidth="1"/>
    <col min="11016" max="11016" width="7.7109375" style="4" customWidth="1"/>
    <col min="11017" max="11017" width="9.42578125" style="4" customWidth="1"/>
    <col min="11018" max="11018" width="13.140625" style="4" customWidth="1"/>
    <col min="11019" max="11019" width="12.140625" style="4" customWidth="1"/>
    <col min="11020" max="11020" width="12.7109375" style="4" customWidth="1"/>
    <col min="11021" max="11022" width="9.140625" style="4"/>
    <col min="11023" max="11023" width="9.7109375" style="4" bestFit="1" customWidth="1"/>
    <col min="11024" max="11024" width="10.42578125" style="4" customWidth="1"/>
    <col min="11025" max="11264" width="9.140625" style="4"/>
    <col min="11265" max="11265" width="3.5703125" style="4" customWidth="1"/>
    <col min="11266" max="11266" width="51.28515625" style="4" customWidth="1"/>
    <col min="11267" max="11267" width="8.140625" style="4" customWidth="1"/>
    <col min="11268" max="11268" width="16.140625" style="4" customWidth="1"/>
    <col min="11269" max="11269" width="16.28515625" style="4" customWidth="1"/>
    <col min="11270" max="11270" width="16" style="4" customWidth="1"/>
    <col min="11271" max="11271" width="11.28515625" style="4" customWidth="1"/>
    <col min="11272" max="11272" width="7.7109375" style="4" customWidth="1"/>
    <col min="11273" max="11273" width="9.42578125" style="4" customWidth="1"/>
    <col min="11274" max="11274" width="13.140625" style="4" customWidth="1"/>
    <col min="11275" max="11275" width="12.140625" style="4" customWidth="1"/>
    <col min="11276" max="11276" width="12.7109375" style="4" customWidth="1"/>
    <col min="11277" max="11278" width="9.140625" style="4"/>
    <col min="11279" max="11279" width="9.7109375" style="4" bestFit="1" customWidth="1"/>
    <col min="11280" max="11280" width="10.42578125" style="4" customWidth="1"/>
    <col min="11281" max="11520" width="9.140625" style="4"/>
    <col min="11521" max="11521" width="3.5703125" style="4" customWidth="1"/>
    <col min="11522" max="11522" width="51.28515625" style="4" customWidth="1"/>
    <col min="11523" max="11523" width="8.140625" style="4" customWidth="1"/>
    <col min="11524" max="11524" width="16.140625" style="4" customWidth="1"/>
    <col min="11525" max="11525" width="16.28515625" style="4" customWidth="1"/>
    <col min="11526" max="11526" width="16" style="4" customWidth="1"/>
    <col min="11527" max="11527" width="11.28515625" style="4" customWidth="1"/>
    <col min="11528" max="11528" width="7.7109375" style="4" customWidth="1"/>
    <col min="11529" max="11529" width="9.42578125" style="4" customWidth="1"/>
    <col min="11530" max="11530" width="13.140625" style="4" customWidth="1"/>
    <col min="11531" max="11531" width="12.140625" style="4" customWidth="1"/>
    <col min="11532" max="11532" width="12.7109375" style="4" customWidth="1"/>
    <col min="11533" max="11534" width="9.140625" style="4"/>
    <col min="11535" max="11535" width="9.7109375" style="4" bestFit="1" customWidth="1"/>
    <col min="11536" max="11536" width="10.42578125" style="4" customWidth="1"/>
    <col min="11537" max="11776" width="9.140625" style="4"/>
    <col min="11777" max="11777" width="3.5703125" style="4" customWidth="1"/>
    <col min="11778" max="11778" width="51.28515625" style="4" customWidth="1"/>
    <col min="11779" max="11779" width="8.140625" style="4" customWidth="1"/>
    <col min="11780" max="11780" width="16.140625" style="4" customWidth="1"/>
    <col min="11781" max="11781" width="16.28515625" style="4" customWidth="1"/>
    <col min="11782" max="11782" width="16" style="4" customWidth="1"/>
    <col min="11783" max="11783" width="11.28515625" style="4" customWidth="1"/>
    <col min="11784" max="11784" width="7.7109375" style="4" customWidth="1"/>
    <col min="11785" max="11785" width="9.42578125" style="4" customWidth="1"/>
    <col min="11786" max="11786" width="13.140625" style="4" customWidth="1"/>
    <col min="11787" max="11787" width="12.140625" style="4" customWidth="1"/>
    <col min="11788" max="11788" width="12.7109375" style="4" customWidth="1"/>
    <col min="11789" max="11790" width="9.140625" style="4"/>
    <col min="11791" max="11791" width="9.7109375" style="4" bestFit="1" customWidth="1"/>
    <col min="11792" max="11792" width="10.42578125" style="4" customWidth="1"/>
    <col min="11793" max="12032" width="9.140625" style="4"/>
    <col min="12033" max="12033" width="3.5703125" style="4" customWidth="1"/>
    <col min="12034" max="12034" width="51.28515625" style="4" customWidth="1"/>
    <col min="12035" max="12035" width="8.140625" style="4" customWidth="1"/>
    <col min="12036" max="12036" width="16.140625" style="4" customWidth="1"/>
    <col min="12037" max="12037" width="16.28515625" style="4" customWidth="1"/>
    <col min="12038" max="12038" width="16" style="4" customWidth="1"/>
    <col min="12039" max="12039" width="11.28515625" style="4" customWidth="1"/>
    <col min="12040" max="12040" width="7.7109375" style="4" customWidth="1"/>
    <col min="12041" max="12041" width="9.42578125" style="4" customWidth="1"/>
    <col min="12042" max="12042" width="13.140625" style="4" customWidth="1"/>
    <col min="12043" max="12043" width="12.140625" style="4" customWidth="1"/>
    <col min="12044" max="12044" width="12.7109375" style="4" customWidth="1"/>
    <col min="12045" max="12046" width="9.140625" style="4"/>
    <col min="12047" max="12047" width="9.7109375" style="4" bestFit="1" customWidth="1"/>
    <col min="12048" max="12048" width="10.42578125" style="4" customWidth="1"/>
    <col min="12049" max="12288" width="9.140625" style="4"/>
    <col min="12289" max="12289" width="3.5703125" style="4" customWidth="1"/>
    <col min="12290" max="12290" width="51.28515625" style="4" customWidth="1"/>
    <col min="12291" max="12291" width="8.140625" style="4" customWidth="1"/>
    <col min="12292" max="12292" width="16.140625" style="4" customWidth="1"/>
    <col min="12293" max="12293" width="16.28515625" style="4" customWidth="1"/>
    <col min="12294" max="12294" width="16" style="4" customWidth="1"/>
    <col min="12295" max="12295" width="11.28515625" style="4" customWidth="1"/>
    <col min="12296" max="12296" width="7.7109375" style="4" customWidth="1"/>
    <col min="12297" max="12297" width="9.42578125" style="4" customWidth="1"/>
    <col min="12298" max="12298" width="13.140625" style="4" customWidth="1"/>
    <col min="12299" max="12299" width="12.140625" style="4" customWidth="1"/>
    <col min="12300" max="12300" width="12.7109375" style="4" customWidth="1"/>
    <col min="12301" max="12302" width="9.140625" style="4"/>
    <col min="12303" max="12303" width="9.7109375" style="4" bestFit="1" customWidth="1"/>
    <col min="12304" max="12304" width="10.42578125" style="4" customWidth="1"/>
    <col min="12305" max="12544" width="9.140625" style="4"/>
    <col min="12545" max="12545" width="3.5703125" style="4" customWidth="1"/>
    <col min="12546" max="12546" width="51.28515625" style="4" customWidth="1"/>
    <col min="12547" max="12547" width="8.140625" style="4" customWidth="1"/>
    <col min="12548" max="12548" width="16.140625" style="4" customWidth="1"/>
    <col min="12549" max="12549" width="16.28515625" style="4" customWidth="1"/>
    <col min="12550" max="12550" width="16" style="4" customWidth="1"/>
    <col min="12551" max="12551" width="11.28515625" style="4" customWidth="1"/>
    <col min="12552" max="12552" width="7.7109375" style="4" customWidth="1"/>
    <col min="12553" max="12553" width="9.42578125" style="4" customWidth="1"/>
    <col min="12554" max="12554" width="13.140625" style="4" customWidth="1"/>
    <col min="12555" max="12555" width="12.140625" style="4" customWidth="1"/>
    <col min="12556" max="12556" width="12.7109375" style="4" customWidth="1"/>
    <col min="12557" max="12558" width="9.140625" style="4"/>
    <col min="12559" max="12559" width="9.7109375" style="4" bestFit="1" customWidth="1"/>
    <col min="12560" max="12560" width="10.42578125" style="4" customWidth="1"/>
    <col min="12561" max="12800" width="9.140625" style="4"/>
    <col min="12801" max="12801" width="3.5703125" style="4" customWidth="1"/>
    <col min="12802" max="12802" width="51.28515625" style="4" customWidth="1"/>
    <col min="12803" max="12803" width="8.140625" style="4" customWidth="1"/>
    <col min="12804" max="12804" width="16.140625" style="4" customWidth="1"/>
    <col min="12805" max="12805" width="16.28515625" style="4" customWidth="1"/>
    <col min="12806" max="12806" width="16" style="4" customWidth="1"/>
    <col min="12807" max="12807" width="11.28515625" style="4" customWidth="1"/>
    <col min="12808" max="12808" width="7.7109375" style="4" customWidth="1"/>
    <col min="12809" max="12809" width="9.42578125" style="4" customWidth="1"/>
    <col min="12810" max="12810" width="13.140625" style="4" customWidth="1"/>
    <col min="12811" max="12811" width="12.140625" style="4" customWidth="1"/>
    <col min="12812" max="12812" width="12.7109375" style="4" customWidth="1"/>
    <col min="12813" max="12814" width="9.140625" style="4"/>
    <col min="12815" max="12815" width="9.7109375" style="4" bestFit="1" customWidth="1"/>
    <col min="12816" max="12816" width="10.42578125" style="4" customWidth="1"/>
    <col min="12817" max="13056" width="9.140625" style="4"/>
    <col min="13057" max="13057" width="3.5703125" style="4" customWidth="1"/>
    <col min="13058" max="13058" width="51.28515625" style="4" customWidth="1"/>
    <col min="13059" max="13059" width="8.140625" style="4" customWidth="1"/>
    <col min="13060" max="13060" width="16.140625" style="4" customWidth="1"/>
    <col min="13061" max="13061" width="16.28515625" style="4" customWidth="1"/>
    <col min="13062" max="13062" width="16" style="4" customWidth="1"/>
    <col min="13063" max="13063" width="11.28515625" style="4" customWidth="1"/>
    <col min="13064" max="13064" width="7.7109375" style="4" customWidth="1"/>
    <col min="13065" max="13065" width="9.42578125" style="4" customWidth="1"/>
    <col min="13066" max="13066" width="13.140625" style="4" customWidth="1"/>
    <col min="13067" max="13067" width="12.140625" style="4" customWidth="1"/>
    <col min="13068" max="13068" width="12.7109375" style="4" customWidth="1"/>
    <col min="13069" max="13070" width="9.140625" style="4"/>
    <col min="13071" max="13071" width="9.7109375" style="4" bestFit="1" customWidth="1"/>
    <col min="13072" max="13072" width="10.42578125" style="4" customWidth="1"/>
    <col min="13073" max="13312" width="9.140625" style="4"/>
    <col min="13313" max="13313" width="3.5703125" style="4" customWidth="1"/>
    <col min="13314" max="13314" width="51.28515625" style="4" customWidth="1"/>
    <col min="13315" max="13315" width="8.140625" style="4" customWidth="1"/>
    <col min="13316" max="13316" width="16.140625" style="4" customWidth="1"/>
    <col min="13317" max="13317" width="16.28515625" style="4" customWidth="1"/>
    <col min="13318" max="13318" width="16" style="4" customWidth="1"/>
    <col min="13319" max="13319" width="11.28515625" style="4" customWidth="1"/>
    <col min="13320" max="13320" width="7.7109375" style="4" customWidth="1"/>
    <col min="13321" max="13321" width="9.42578125" style="4" customWidth="1"/>
    <col min="13322" max="13322" width="13.140625" style="4" customWidth="1"/>
    <col min="13323" max="13323" width="12.140625" style="4" customWidth="1"/>
    <col min="13324" max="13324" width="12.7109375" style="4" customWidth="1"/>
    <col min="13325" max="13326" width="9.140625" style="4"/>
    <col min="13327" max="13327" width="9.7109375" style="4" bestFit="1" customWidth="1"/>
    <col min="13328" max="13328" width="10.42578125" style="4" customWidth="1"/>
    <col min="13329" max="13568" width="9.140625" style="4"/>
    <col min="13569" max="13569" width="3.5703125" style="4" customWidth="1"/>
    <col min="13570" max="13570" width="51.28515625" style="4" customWidth="1"/>
    <col min="13571" max="13571" width="8.140625" style="4" customWidth="1"/>
    <col min="13572" max="13572" width="16.140625" style="4" customWidth="1"/>
    <col min="13573" max="13573" width="16.28515625" style="4" customWidth="1"/>
    <col min="13574" max="13574" width="16" style="4" customWidth="1"/>
    <col min="13575" max="13575" width="11.28515625" style="4" customWidth="1"/>
    <col min="13576" max="13576" width="7.7109375" style="4" customWidth="1"/>
    <col min="13577" max="13577" width="9.42578125" style="4" customWidth="1"/>
    <col min="13578" max="13578" width="13.140625" style="4" customWidth="1"/>
    <col min="13579" max="13579" width="12.140625" style="4" customWidth="1"/>
    <col min="13580" max="13580" width="12.7109375" style="4" customWidth="1"/>
    <col min="13581" max="13582" width="9.140625" style="4"/>
    <col min="13583" max="13583" width="9.7109375" style="4" bestFit="1" customWidth="1"/>
    <col min="13584" max="13584" width="10.42578125" style="4" customWidth="1"/>
    <col min="13585" max="13824" width="9.140625" style="4"/>
    <col min="13825" max="13825" width="3.5703125" style="4" customWidth="1"/>
    <col min="13826" max="13826" width="51.28515625" style="4" customWidth="1"/>
    <col min="13827" max="13827" width="8.140625" style="4" customWidth="1"/>
    <col min="13828" max="13828" width="16.140625" style="4" customWidth="1"/>
    <col min="13829" max="13829" width="16.28515625" style="4" customWidth="1"/>
    <col min="13830" max="13830" width="16" style="4" customWidth="1"/>
    <col min="13831" max="13831" width="11.28515625" style="4" customWidth="1"/>
    <col min="13832" max="13832" width="7.7109375" style="4" customWidth="1"/>
    <col min="13833" max="13833" width="9.42578125" style="4" customWidth="1"/>
    <col min="13834" max="13834" width="13.140625" style="4" customWidth="1"/>
    <col min="13835" max="13835" width="12.140625" style="4" customWidth="1"/>
    <col min="13836" max="13836" width="12.7109375" style="4" customWidth="1"/>
    <col min="13837" max="13838" width="9.140625" style="4"/>
    <col min="13839" max="13839" width="9.7109375" style="4" bestFit="1" customWidth="1"/>
    <col min="13840" max="13840" width="10.42578125" style="4" customWidth="1"/>
    <col min="13841" max="14080" width="9.140625" style="4"/>
    <col min="14081" max="14081" width="3.5703125" style="4" customWidth="1"/>
    <col min="14082" max="14082" width="51.28515625" style="4" customWidth="1"/>
    <col min="14083" max="14083" width="8.140625" style="4" customWidth="1"/>
    <col min="14084" max="14084" width="16.140625" style="4" customWidth="1"/>
    <col min="14085" max="14085" width="16.28515625" style="4" customWidth="1"/>
    <col min="14086" max="14086" width="16" style="4" customWidth="1"/>
    <col min="14087" max="14087" width="11.28515625" style="4" customWidth="1"/>
    <col min="14088" max="14088" width="7.7109375" style="4" customWidth="1"/>
    <col min="14089" max="14089" width="9.42578125" style="4" customWidth="1"/>
    <col min="14090" max="14090" width="13.140625" style="4" customWidth="1"/>
    <col min="14091" max="14091" width="12.140625" style="4" customWidth="1"/>
    <col min="14092" max="14092" width="12.7109375" style="4" customWidth="1"/>
    <col min="14093" max="14094" width="9.140625" style="4"/>
    <col min="14095" max="14095" width="9.7109375" style="4" bestFit="1" customWidth="1"/>
    <col min="14096" max="14096" width="10.42578125" style="4" customWidth="1"/>
    <col min="14097" max="14336" width="9.140625" style="4"/>
    <col min="14337" max="14337" width="3.5703125" style="4" customWidth="1"/>
    <col min="14338" max="14338" width="51.28515625" style="4" customWidth="1"/>
    <col min="14339" max="14339" width="8.140625" style="4" customWidth="1"/>
    <col min="14340" max="14340" width="16.140625" style="4" customWidth="1"/>
    <col min="14341" max="14341" width="16.28515625" style="4" customWidth="1"/>
    <col min="14342" max="14342" width="16" style="4" customWidth="1"/>
    <col min="14343" max="14343" width="11.28515625" style="4" customWidth="1"/>
    <col min="14344" max="14344" width="7.7109375" style="4" customWidth="1"/>
    <col min="14345" max="14345" width="9.42578125" style="4" customWidth="1"/>
    <col min="14346" max="14346" width="13.140625" style="4" customWidth="1"/>
    <col min="14347" max="14347" width="12.140625" style="4" customWidth="1"/>
    <col min="14348" max="14348" width="12.7109375" style="4" customWidth="1"/>
    <col min="14349" max="14350" width="9.140625" style="4"/>
    <col min="14351" max="14351" width="9.7109375" style="4" bestFit="1" customWidth="1"/>
    <col min="14352" max="14352" width="10.42578125" style="4" customWidth="1"/>
    <col min="14353" max="14592" width="9.140625" style="4"/>
    <col min="14593" max="14593" width="3.5703125" style="4" customWidth="1"/>
    <col min="14594" max="14594" width="51.28515625" style="4" customWidth="1"/>
    <col min="14595" max="14595" width="8.140625" style="4" customWidth="1"/>
    <col min="14596" max="14596" width="16.140625" style="4" customWidth="1"/>
    <col min="14597" max="14597" width="16.28515625" style="4" customWidth="1"/>
    <col min="14598" max="14598" width="16" style="4" customWidth="1"/>
    <col min="14599" max="14599" width="11.28515625" style="4" customWidth="1"/>
    <col min="14600" max="14600" width="7.7109375" style="4" customWidth="1"/>
    <col min="14601" max="14601" width="9.42578125" style="4" customWidth="1"/>
    <col min="14602" max="14602" width="13.140625" style="4" customWidth="1"/>
    <col min="14603" max="14603" width="12.140625" style="4" customWidth="1"/>
    <col min="14604" max="14604" width="12.7109375" style="4" customWidth="1"/>
    <col min="14605" max="14606" width="9.140625" style="4"/>
    <col min="14607" max="14607" width="9.7109375" style="4" bestFit="1" customWidth="1"/>
    <col min="14608" max="14608" width="10.42578125" style="4" customWidth="1"/>
    <col min="14609" max="14848" width="9.140625" style="4"/>
    <col min="14849" max="14849" width="3.5703125" style="4" customWidth="1"/>
    <col min="14850" max="14850" width="51.28515625" style="4" customWidth="1"/>
    <col min="14851" max="14851" width="8.140625" style="4" customWidth="1"/>
    <col min="14852" max="14852" width="16.140625" style="4" customWidth="1"/>
    <col min="14853" max="14853" width="16.28515625" style="4" customWidth="1"/>
    <col min="14854" max="14854" width="16" style="4" customWidth="1"/>
    <col min="14855" max="14855" width="11.28515625" style="4" customWidth="1"/>
    <col min="14856" max="14856" width="7.7109375" style="4" customWidth="1"/>
    <col min="14857" max="14857" width="9.42578125" style="4" customWidth="1"/>
    <col min="14858" max="14858" width="13.140625" style="4" customWidth="1"/>
    <col min="14859" max="14859" width="12.140625" style="4" customWidth="1"/>
    <col min="14860" max="14860" width="12.7109375" style="4" customWidth="1"/>
    <col min="14861" max="14862" width="9.140625" style="4"/>
    <col min="14863" max="14863" width="9.7109375" style="4" bestFit="1" customWidth="1"/>
    <col min="14864" max="14864" width="10.42578125" style="4" customWidth="1"/>
    <col min="14865" max="15104" width="9.140625" style="4"/>
    <col min="15105" max="15105" width="3.5703125" style="4" customWidth="1"/>
    <col min="15106" max="15106" width="51.28515625" style="4" customWidth="1"/>
    <col min="15107" max="15107" width="8.140625" style="4" customWidth="1"/>
    <col min="15108" max="15108" width="16.140625" style="4" customWidth="1"/>
    <col min="15109" max="15109" width="16.28515625" style="4" customWidth="1"/>
    <col min="15110" max="15110" width="16" style="4" customWidth="1"/>
    <col min="15111" max="15111" width="11.28515625" style="4" customWidth="1"/>
    <col min="15112" max="15112" width="7.7109375" style="4" customWidth="1"/>
    <col min="15113" max="15113" width="9.42578125" style="4" customWidth="1"/>
    <col min="15114" max="15114" width="13.140625" style="4" customWidth="1"/>
    <col min="15115" max="15115" width="12.140625" style="4" customWidth="1"/>
    <col min="15116" max="15116" width="12.7109375" style="4" customWidth="1"/>
    <col min="15117" max="15118" width="9.140625" style="4"/>
    <col min="15119" max="15119" width="9.7109375" style="4" bestFit="1" customWidth="1"/>
    <col min="15120" max="15120" width="10.42578125" style="4" customWidth="1"/>
    <col min="15121" max="15360" width="9.140625" style="4"/>
    <col min="15361" max="15361" width="3.5703125" style="4" customWidth="1"/>
    <col min="15362" max="15362" width="51.28515625" style="4" customWidth="1"/>
    <col min="15363" max="15363" width="8.140625" style="4" customWidth="1"/>
    <col min="15364" max="15364" width="16.140625" style="4" customWidth="1"/>
    <col min="15365" max="15365" width="16.28515625" style="4" customWidth="1"/>
    <col min="15366" max="15366" width="16" style="4" customWidth="1"/>
    <col min="15367" max="15367" width="11.28515625" style="4" customWidth="1"/>
    <col min="15368" max="15368" width="7.7109375" style="4" customWidth="1"/>
    <col min="15369" max="15369" width="9.42578125" style="4" customWidth="1"/>
    <col min="15370" max="15370" width="13.140625" style="4" customWidth="1"/>
    <col min="15371" max="15371" width="12.140625" style="4" customWidth="1"/>
    <col min="15372" max="15372" width="12.7109375" style="4" customWidth="1"/>
    <col min="15373" max="15374" width="9.140625" style="4"/>
    <col min="15375" max="15375" width="9.7109375" style="4" bestFit="1" customWidth="1"/>
    <col min="15376" max="15376" width="10.42578125" style="4" customWidth="1"/>
    <col min="15377" max="15616" width="9.140625" style="4"/>
    <col min="15617" max="15617" width="3.5703125" style="4" customWidth="1"/>
    <col min="15618" max="15618" width="51.28515625" style="4" customWidth="1"/>
    <col min="15619" max="15619" width="8.140625" style="4" customWidth="1"/>
    <col min="15620" max="15620" width="16.140625" style="4" customWidth="1"/>
    <col min="15621" max="15621" width="16.28515625" style="4" customWidth="1"/>
    <col min="15622" max="15622" width="16" style="4" customWidth="1"/>
    <col min="15623" max="15623" width="11.28515625" style="4" customWidth="1"/>
    <col min="15624" max="15624" width="7.7109375" style="4" customWidth="1"/>
    <col min="15625" max="15625" width="9.42578125" style="4" customWidth="1"/>
    <col min="15626" max="15626" width="13.140625" style="4" customWidth="1"/>
    <col min="15627" max="15627" width="12.140625" style="4" customWidth="1"/>
    <col min="15628" max="15628" width="12.7109375" style="4" customWidth="1"/>
    <col min="15629" max="15630" width="9.140625" style="4"/>
    <col min="15631" max="15631" width="9.7109375" style="4" bestFit="1" customWidth="1"/>
    <col min="15632" max="15632" width="10.42578125" style="4" customWidth="1"/>
    <col min="15633" max="15872" width="9.140625" style="4"/>
    <col min="15873" max="15873" width="3.5703125" style="4" customWidth="1"/>
    <col min="15874" max="15874" width="51.28515625" style="4" customWidth="1"/>
    <col min="15875" max="15875" width="8.140625" style="4" customWidth="1"/>
    <col min="15876" max="15876" width="16.140625" style="4" customWidth="1"/>
    <col min="15877" max="15877" width="16.28515625" style="4" customWidth="1"/>
    <col min="15878" max="15878" width="16" style="4" customWidth="1"/>
    <col min="15879" max="15879" width="11.28515625" style="4" customWidth="1"/>
    <col min="15880" max="15880" width="7.7109375" style="4" customWidth="1"/>
    <col min="15881" max="15881" width="9.42578125" style="4" customWidth="1"/>
    <col min="15882" max="15882" width="13.140625" style="4" customWidth="1"/>
    <col min="15883" max="15883" width="12.140625" style="4" customWidth="1"/>
    <col min="15884" max="15884" width="12.7109375" style="4" customWidth="1"/>
    <col min="15885" max="15886" width="9.140625" style="4"/>
    <col min="15887" max="15887" width="9.7109375" style="4" bestFit="1" customWidth="1"/>
    <col min="15888" max="15888" width="10.42578125" style="4" customWidth="1"/>
    <col min="15889" max="16128" width="9.140625" style="4"/>
    <col min="16129" max="16129" width="3.5703125" style="4" customWidth="1"/>
    <col min="16130" max="16130" width="51.28515625" style="4" customWidth="1"/>
    <col min="16131" max="16131" width="8.140625" style="4" customWidth="1"/>
    <col min="16132" max="16132" width="16.140625" style="4" customWidth="1"/>
    <col min="16133" max="16133" width="16.28515625" style="4" customWidth="1"/>
    <col min="16134" max="16134" width="16" style="4" customWidth="1"/>
    <col min="16135" max="16135" width="11.28515625" style="4" customWidth="1"/>
    <col min="16136" max="16136" width="7.7109375" style="4" customWidth="1"/>
    <col min="16137" max="16137" width="9.42578125" style="4" customWidth="1"/>
    <col min="16138" max="16138" width="13.140625" style="4" customWidth="1"/>
    <col min="16139" max="16139" width="12.140625" style="4" customWidth="1"/>
    <col min="16140" max="16140" width="12.7109375" style="4" customWidth="1"/>
    <col min="16141" max="16142" width="9.140625" style="4"/>
    <col min="16143" max="16143" width="9.7109375" style="4" bestFit="1" customWidth="1"/>
    <col min="16144" max="16144" width="10.42578125" style="4" customWidth="1"/>
    <col min="16145" max="16384" width="9.140625" style="4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3"/>
      <c r="J1" s="82" t="s">
        <v>16</v>
      </c>
      <c r="K1" s="82"/>
      <c r="L1" s="82"/>
    </row>
    <row r="2" spans="1:14" ht="50.25" customHeight="1" x14ac:dyDescent="0.25">
      <c r="A2" s="83" t="s">
        <v>0</v>
      </c>
      <c r="B2" s="85" t="s">
        <v>17</v>
      </c>
      <c r="C2" s="85" t="s">
        <v>18</v>
      </c>
      <c r="D2" s="87" t="s">
        <v>19</v>
      </c>
      <c r="E2" s="88"/>
      <c r="F2" s="88"/>
      <c r="G2" s="89"/>
      <c r="H2" s="90" t="s">
        <v>20</v>
      </c>
      <c r="I2" s="92" t="s">
        <v>21</v>
      </c>
      <c r="J2" s="93"/>
      <c r="K2" s="94"/>
      <c r="L2" s="90" t="s">
        <v>22</v>
      </c>
    </row>
    <row r="3" spans="1:14" ht="191.25" customHeight="1" x14ac:dyDescent="0.25">
      <c r="A3" s="84"/>
      <c r="B3" s="86"/>
      <c r="C3" s="86"/>
      <c r="D3" s="5" t="s">
        <v>52</v>
      </c>
      <c r="E3" s="5" t="s">
        <v>37</v>
      </c>
      <c r="F3" s="5" t="s">
        <v>53</v>
      </c>
      <c r="G3" s="6" t="s">
        <v>23</v>
      </c>
      <c r="H3" s="91"/>
      <c r="I3" s="25" t="s">
        <v>24</v>
      </c>
      <c r="J3" s="7" t="s">
        <v>25</v>
      </c>
      <c r="K3" s="7" t="s">
        <v>26</v>
      </c>
      <c r="L3" s="91"/>
    </row>
    <row r="4" spans="1:14" x14ac:dyDescent="0.25">
      <c r="A4" s="8">
        <v>1</v>
      </c>
      <c r="B4" s="9">
        <v>2</v>
      </c>
      <c r="C4" s="8">
        <v>3</v>
      </c>
      <c r="D4" s="8">
        <v>4</v>
      </c>
      <c r="E4" s="8"/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</row>
    <row r="5" spans="1:14" ht="68.25" customHeight="1" x14ac:dyDescent="0.25">
      <c r="A5" s="10">
        <v>1</v>
      </c>
      <c r="B5" s="20" t="s">
        <v>9</v>
      </c>
      <c r="C5" s="8" t="s">
        <v>27</v>
      </c>
      <c r="D5" s="13">
        <v>82.42</v>
      </c>
      <c r="E5" s="13">
        <v>95.91</v>
      </c>
      <c r="F5" s="13">
        <v>130.74</v>
      </c>
      <c r="G5" s="11">
        <f>D5+E5+F5</f>
        <v>309.07</v>
      </c>
      <c r="H5" s="12">
        <v>1</v>
      </c>
      <c r="I5" s="13">
        <f>ROUND(G5/3,2)</f>
        <v>103.02</v>
      </c>
      <c r="J5" s="14">
        <f>STDEV(D5:F5)</f>
        <v>24.933014926665702</v>
      </c>
      <c r="K5" s="15">
        <f>J5/I5</f>
        <v>0.24202111169351295</v>
      </c>
      <c r="L5" s="21">
        <f>I5*H5</f>
        <v>103.02</v>
      </c>
      <c r="M5" s="16"/>
      <c r="N5" s="16"/>
    </row>
  </sheetData>
  <protectedRanges>
    <protectedRange password="CC1D" sqref="B5" name="Диапазон2_2_1"/>
    <protectedRange sqref="B5" name="Диапазон1_2_1"/>
    <protectedRange password="CC1D" sqref="D5:F5" name="Диапазон2"/>
    <protectedRange sqref="D5:F5" name="Диапазон1"/>
  </protectedRanges>
  <mergeCells count="8">
    <mergeCell ref="J1:L1"/>
    <mergeCell ref="A2:A3"/>
    <mergeCell ref="B2:B3"/>
    <mergeCell ref="C2:C3"/>
    <mergeCell ref="D2:G2"/>
    <mergeCell ref="H2:H3"/>
    <mergeCell ref="I2:K2"/>
    <mergeCell ref="L2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opLeftCell="A3" workbookViewId="0">
      <selection activeCell="N6" sqref="N6"/>
    </sheetView>
  </sheetViews>
  <sheetFormatPr defaultRowHeight="15" x14ac:dyDescent="0.25"/>
  <cols>
    <col min="1" max="1" width="3.5703125" style="4" customWidth="1"/>
    <col min="2" max="2" width="26.5703125" style="4" customWidth="1"/>
    <col min="3" max="3" width="8" style="4" customWidth="1"/>
    <col min="4" max="4" width="13.42578125" style="4" customWidth="1"/>
    <col min="5" max="5" width="13.5703125" style="4" customWidth="1"/>
    <col min="6" max="6" width="13.85546875" style="4" customWidth="1"/>
    <col min="7" max="7" width="11.28515625" style="4" customWidth="1"/>
    <col min="8" max="8" width="7.7109375" style="4" customWidth="1"/>
    <col min="9" max="9" width="11.140625" style="4" customWidth="1"/>
    <col min="10" max="10" width="11" style="4" customWidth="1"/>
    <col min="11" max="11" width="9.28515625" style="4" customWidth="1"/>
    <col min="12" max="12" width="12.85546875" style="4" customWidth="1"/>
    <col min="13" max="13" width="14.5703125" style="4" customWidth="1"/>
    <col min="14" max="14" width="14.7109375" style="4" customWidth="1"/>
    <col min="15" max="15" width="9.7109375" style="4" bestFit="1" customWidth="1"/>
    <col min="16" max="16" width="10.42578125" style="4" customWidth="1"/>
    <col min="17" max="256" width="9.140625" style="4"/>
    <col min="257" max="257" width="3.5703125" style="4" customWidth="1"/>
    <col min="258" max="258" width="51.28515625" style="4" customWidth="1"/>
    <col min="259" max="259" width="8.140625" style="4" customWidth="1"/>
    <col min="260" max="260" width="16.140625" style="4" customWidth="1"/>
    <col min="261" max="261" width="16.28515625" style="4" customWidth="1"/>
    <col min="262" max="262" width="16" style="4" customWidth="1"/>
    <col min="263" max="263" width="11.28515625" style="4" customWidth="1"/>
    <col min="264" max="264" width="7.7109375" style="4" customWidth="1"/>
    <col min="265" max="265" width="9.42578125" style="4" customWidth="1"/>
    <col min="266" max="266" width="13.140625" style="4" customWidth="1"/>
    <col min="267" max="267" width="12.140625" style="4" customWidth="1"/>
    <col min="268" max="268" width="12.7109375" style="4" customWidth="1"/>
    <col min="269" max="270" width="9.140625" style="4"/>
    <col min="271" max="271" width="9.7109375" style="4" bestFit="1" customWidth="1"/>
    <col min="272" max="272" width="10.42578125" style="4" customWidth="1"/>
    <col min="273" max="512" width="9.140625" style="4"/>
    <col min="513" max="513" width="3.5703125" style="4" customWidth="1"/>
    <col min="514" max="514" width="51.28515625" style="4" customWidth="1"/>
    <col min="515" max="515" width="8.140625" style="4" customWidth="1"/>
    <col min="516" max="516" width="16.140625" style="4" customWidth="1"/>
    <col min="517" max="517" width="16.28515625" style="4" customWidth="1"/>
    <col min="518" max="518" width="16" style="4" customWidth="1"/>
    <col min="519" max="519" width="11.28515625" style="4" customWidth="1"/>
    <col min="520" max="520" width="7.7109375" style="4" customWidth="1"/>
    <col min="521" max="521" width="9.42578125" style="4" customWidth="1"/>
    <col min="522" max="522" width="13.140625" style="4" customWidth="1"/>
    <col min="523" max="523" width="12.140625" style="4" customWidth="1"/>
    <col min="524" max="524" width="12.7109375" style="4" customWidth="1"/>
    <col min="525" max="526" width="9.140625" style="4"/>
    <col min="527" max="527" width="9.7109375" style="4" bestFit="1" customWidth="1"/>
    <col min="528" max="528" width="10.42578125" style="4" customWidth="1"/>
    <col min="529" max="768" width="9.140625" style="4"/>
    <col min="769" max="769" width="3.5703125" style="4" customWidth="1"/>
    <col min="770" max="770" width="51.28515625" style="4" customWidth="1"/>
    <col min="771" max="771" width="8.140625" style="4" customWidth="1"/>
    <col min="772" max="772" width="16.140625" style="4" customWidth="1"/>
    <col min="773" max="773" width="16.28515625" style="4" customWidth="1"/>
    <col min="774" max="774" width="16" style="4" customWidth="1"/>
    <col min="775" max="775" width="11.28515625" style="4" customWidth="1"/>
    <col min="776" max="776" width="7.7109375" style="4" customWidth="1"/>
    <col min="777" max="777" width="9.42578125" style="4" customWidth="1"/>
    <col min="778" max="778" width="13.140625" style="4" customWidth="1"/>
    <col min="779" max="779" width="12.140625" style="4" customWidth="1"/>
    <col min="780" max="780" width="12.7109375" style="4" customWidth="1"/>
    <col min="781" max="782" width="9.140625" style="4"/>
    <col min="783" max="783" width="9.7109375" style="4" bestFit="1" customWidth="1"/>
    <col min="784" max="784" width="10.42578125" style="4" customWidth="1"/>
    <col min="785" max="1024" width="9.140625" style="4"/>
    <col min="1025" max="1025" width="3.5703125" style="4" customWidth="1"/>
    <col min="1026" max="1026" width="51.28515625" style="4" customWidth="1"/>
    <col min="1027" max="1027" width="8.140625" style="4" customWidth="1"/>
    <col min="1028" max="1028" width="16.140625" style="4" customWidth="1"/>
    <col min="1029" max="1029" width="16.28515625" style="4" customWidth="1"/>
    <col min="1030" max="1030" width="16" style="4" customWidth="1"/>
    <col min="1031" max="1031" width="11.28515625" style="4" customWidth="1"/>
    <col min="1032" max="1032" width="7.7109375" style="4" customWidth="1"/>
    <col min="1033" max="1033" width="9.42578125" style="4" customWidth="1"/>
    <col min="1034" max="1034" width="13.140625" style="4" customWidth="1"/>
    <col min="1035" max="1035" width="12.140625" style="4" customWidth="1"/>
    <col min="1036" max="1036" width="12.7109375" style="4" customWidth="1"/>
    <col min="1037" max="1038" width="9.140625" style="4"/>
    <col min="1039" max="1039" width="9.7109375" style="4" bestFit="1" customWidth="1"/>
    <col min="1040" max="1040" width="10.42578125" style="4" customWidth="1"/>
    <col min="1041" max="1280" width="9.140625" style="4"/>
    <col min="1281" max="1281" width="3.5703125" style="4" customWidth="1"/>
    <col min="1282" max="1282" width="51.28515625" style="4" customWidth="1"/>
    <col min="1283" max="1283" width="8.140625" style="4" customWidth="1"/>
    <col min="1284" max="1284" width="16.140625" style="4" customWidth="1"/>
    <col min="1285" max="1285" width="16.28515625" style="4" customWidth="1"/>
    <col min="1286" max="1286" width="16" style="4" customWidth="1"/>
    <col min="1287" max="1287" width="11.28515625" style="4" customWidth="1"/>
    <col min="1288" max="1288" width="7.7109375" style="4" customWidth="1"/>
    <col min="1289" max="1289" width="9.42578125" style="4" customWidth="1"/>
    <col min="1290" max="1290" width="13.140625" style="4" customWidth="1"/>
    <col min="1291" max="1291" width="12.140625" style="4" customWidth="1"/>
    <col min="1292" max="1292" width="12.7109375" style="4" customWidth="1"/>
    <col min="1293" max="1294" width="9.140625" style="4"/>
    <col min="1295" max="1295" width="9.7109375" style="4" bestFit="1" customWidth="1"/>
    <col min="1296" max="1296" width="10.42578125" style="4" customWidth="1"/>
    <col min="1297" max="1536" width="9.140625" style="4"/>
    <col min="1537" max="1537" width="3.5703125" style="4" customWidth="1"/>
    <col min="1538" max="1538" width="51.28515625" style="4" customWidth="1"/>
    <col min="1539" max="1539" width="8.140625" style="4" customWidth="1"/>
    <col min="1540" max="1540" width="16.140625" style="4" customWidth="1"/>
    <col min="1541" max="1541" width="16.28515625" style="4" customWidth="1"/>
    <col min="1542" max="1542" width="16" style="4" customWidth="1"/>
    <col min="1543" max="1543" width="11.28515625" style="4" customWidth="1"/>
    <col min="1544" max="1544" width="7.7109375" style="4" customWidth="1"/>
    <col min="1545" max="1545" width="9.42578125" style="4" customWidth="1"/>
    <col min="1546" max="1546" width="13.140625" style="4" customWidth="1"/>
    <col min="1547" max="1547" width="12.140625" style="4" customWidth="1"/>
    <col min="1548" max="1548" width="12.7109375" style="4" customWidth="1"/>
    <col min="1549" max="1550" width="9.140625" style="4"/>
    <col min="1551" max="1551" width="9.7109375" style="4" bestFit="1" customWidth="1"/>
    <col min="1552" max="1552" width="10.42578125" style="4" customWidth="1"/>
    <col min="1553" max="1792" width="9.140625" style="4"/>
    <col min="1793" max="1793" width="3.5703125" style="4" customWidth="1"/>
    <col min="1794" max="1794" width="51.28515625" style="4" customWidth="1"/>
    <col min="1795" max="1795" width="8.140625" style="4" customWidth="1"/>
    <col min="1796" max="1796" width="16.140625" style="4" customWidth="1"/>
    <col min="1797" max="1797" width="16.28515625" style="4" customWidth="1"/>
    <col min="1798" max="1798" width="16" style="4" customWidth="1"/>
    <col min="1799" max="1799" width="11.28515625" style="4" customWidth="1"/>
    <col min="1800" max="1800" width="7.7109375" style="4" customWidth="1"/>
    <col min="1801" max="1801" width="9.42578125" style="4" customWidth="1"/>
    <col min="1802" max="1802" width="13.140625" style="4" customWidth="1"/>
    <col min="1803" max="1803" width="12.140625" style="4" customWidth="1"/>
    <col min="1804" max="1804" width="12.7109375" style="4" customWidth="1"/>
    <col min="1805" max="1806" width="9.140625" style="4"/>
    <col min="1807" max="1807" width="9.7109375" style="4" bestFit="1" customWidth="1"/>
    <col min="1808" max="1808" width="10.42578125" style="4" customWidth="1"/>
    <col min="1809" max="2048" width="9.140625" style="4"/>
    <col min="2049" max="2049" width="3.5703125" style="4" customWidth="1"/>
    <col min="2050" max="2050" width="51.28515625" style="4" customWidth="1"/>
    <col min="2051" max="2051" width="8.140625" style="4" customWidth="1"/>
    <col min="2052" max="2052" width="16.140625" style="4" customWidth="1"/>
    <col min="2053" max="2053" width="16.28515625" style="4" customWidth="1"/>
    <col min="2054" max="2054" width="16" style="4" customWidth="1"/>
    <col min="2055" max="2055" width="11.28515625" style="4" customWidth="1"/>
    <col min="2056" max="2056" width="7.7109375" style="4" customWidth="1"/>
    <col min="2057" max="2057" width="9.42578125" style="4" customWidth="1"/>
    <col min="2058" max="2058" width="13.140625" style="4" customWidth="1"/>
    <col min="2059" max="2059" width="12.140625" style="4" customWidth="1"/>
    <col min="2060" max="2060" width="12.7109375" style="4" customWidth="1"/>
    <col min="2061" max="2062" width="9.140625" style="4"/>
    <col min="2063" max="2063" width="9.7109375" style="4" bestFit="1" customWidth="1"/>
    <col min="2064" max="2064" width="10.42578125" style="4" customWidth="1"/>
    <col min="2065" max="2304" width="9.140625" style="4"/>
    <col min="2305" max="2305" width="3.5703125" style="4" customWidth="1"/>
    <col min="2306" max="2306" width="51.28515625" style="4" customWidth="1"/>
    <col min="2307" max="2307" width="8.140625" style="4" customWidth="1"/>
    <col min="2308" max="2308" width="16.140625" style="4" customWidth="1"/>
    <col min="2309" max="2309" width="16.28515625" style="4" customWidth="1"/>
    <col min="2310" max="2310" width="16" style="4" customWidth="1"/>
    <col min="2311" max="2311" width="11.28515625" style="4" customWidth="1"/>
    <col min="2312" max="2312" width="7.7109375" style="4" customWidth="1"/>
    <col min="2313" max="2313" width="9.42578125" style="4" customWidth="1"/>
    <col min="2314" max="2314" width="13.140625" style="4" customWidth="1"/>
    <col min="2315" max="2315" width="12.140625" style="4" customWidth="1"/>
    <col min="2316" max="2316" width="12.7109375" style="4" customWidth="1"/>
    <col min="2317" max="2318" width="9.140625" style="4"/>
    <col min="2319" max="2319" width="9.7109375" style="4" bestFit="1" customWidth="1"/>
    <col min="2320" max="2320" width="10.42578125" style="4" customWidth="1"/>
    <col min="2321" max="2560" width="9.140625" style="4"/>
    <col min="2561" max="2561" width="3.5703125" style="4" customWidth="1"/>
    <col min="2562" max="2562" width="51.28515625" style="4" customWidth="1"/>
    <col min="2563" max="2563" width="8.140625" style="4" customWidth="1"/>
    <col min="2564" max="2564" width="16.140625" style="4" customWidth="1"/>
    <col min="2565" max="2565" width="16.28515625" style="4" customWidth="1"/>
    <col min="2566" max="2566" width="16" style="4" customWidth="1"/>
    <col min="2567" max="2567" width="11.28515625" style="4" customWidth="1"/>
    <col min="2568" max="2568" width="7.7109375" style="4" customWidth="1"/>
    <col min="2569" max="2569" width="9.42578125" style="4" customWidth="1"/>
    <col min="2570" max="2570" width="13.140625" style="4" customWidth="1"/>
    <col min="2571" max="2571" width="12.140625" style="4" customWidth="1"/>
    <col min="2572" max="2572" width="12.7109375" style="4" customWidth="1"/>
    <col min="2573" max="2574" width="9.140625" style="4"/>
    <col min="2575" max="2575" width="9.7109375" style="4" bestFit="1" customWidth="1"/>
    <col min="2576" max="2576" width="10.42578125" style="4" customWidth="1"/>
    <col min="2577" max="2816" width="9.140625" style="4"/>
    <col min="2817" max="2817" width="3.5703125" style="4" customWidth="1"/>
    <col min="2818" max="2818" width="51.28515625" style="4" customWidth="1"/>
    <col min="2819" max="2819" width="8.140625" style="4" customWidth="1"/>
    <col min="2820" max="2820" width="16.140625" style="4" customWidth="1"/>
    <col min="2821" max="2821" width="16.28515625" style="4" customWidth="1"/>
    <col min="2822" max="2822" width="16" style="4" customWidth="1"/>
    <col min="2823" max="2823" width="11.28515625" style="4" customWidth="1"/>
    <col min="2824" max="2824" width="7.7109375" style="4" customWidth="1"/>
    <col min="2825" max="2825" width="9.42578125" style="4" customWidth="1"/>
    <col min="2826" max="2826" width="13.140625" style="4" customWidth="1"/>
    <col min="2827" max="2827" width="12.140625" style="4" customWidth="1"/>
    <col min="2828" max="2828" width="12.7109375" style="4" customWidth="1"/>
    <col min="2829" max="2830" width="9.140625" style="4"/>
    <col min="2831" max="2831" width="9.7109375" style="4" bestFit="1" customWidth="1"/>
    <col min="2832" max="2832" width="10.42578125" style="4" customWidth="1"/>
    <col min="2833" max="3072" width="9.140625" style="4"/>
    <col min="3073" max="3073" width="3.5703125" style="4" customWidth="1"/>
    <col min="3074" max="3074" width="51.28515625" style="4" customWidth="1"/>
    <col min="3075" max="3075" width="8.140625" style="4" customWidth="1"/>
    <col min="3076" max="3076" width="16.140625" style="4" customWidth="1"/>
    <col min="3077" max="3077" width="16.28515625" style="4" customWidth="1"/>
    <col min="3078" max="3078" width="16" style="4" customWidth="1"/>
    <col min="3079" max="3079" width="11.28515625" style="4" customWidth="1"/>
    <col min="3080" max="3080" width="7.7109375" style="4" customWidth="1"/>
    <col min="3081" max="3081" width="9.42578125" style="4" customWidth="1"/>
    <col min="3082" max="3082" width="13.140625" style="4" customWidth="1"/>
    <col min="3083" max="3083" width="12.140625" style="4" customWidth="1"/>
    <col min="3084" max="3084" width="12.7109375" style="4" customWidth="1"/>
    <col min="3085" max="3086" width="9.140625" style="4"/>
    <col min="3087" max="3087" width="9.7109375" style="4" bestFit="1" customWidth="1"/>
    <col min="3088" max="3088" width="10.42578125" style="4" customWidth="1"/>
    <col min="3089" max="3328" width="9.140625" style="4"/>
    <col min="3329" max="3329" width="3.5703125" style="4" customWidth="1"/>
    <col min="3330" max="3330" width="51.28515625" style="4" customWidth="1"/>
    <col min="3331" max="3331" width="8.140625" style="4" customWidth="1"/>
    <col min="3332" max="3332" width="16.140625" style="4" customWidth="1"/>
    <col min="3333" max="3333" width="16.28515625" style="4" customWidth="1"/>
    <col min="3334" max="3334" width="16" style="4" customWidth="1"/>
    <col min="3335" max="3335" width="11.28515625" style="4" customWidth="1"/>
    <col min="3336" max="3336" width="7.7109375" style="4" customWidth="1"/>
    <col min="3337" max="3337" width="9.42578125" style="4" customWidth="1"/>
    <col min="3338" max="3338" width="13.140625" style="4" customWidth="1"/>
    <col min="3339" max="3339" width="12.140625" style="4" customWidth="1"/>
    <col min="3340" max="3340" width="12.7109375" style="4" customWidth="1"/>
    <col min="3341" max="3342" width="9.140625" style="4"/>
    <col min="3343" max="3343" width="9.7109375" style="4" bestFit="1" customWidth="1"/>
    <col min="3344" max="3344" width="10.42578125" style="4" customWidth="1"/>
    <col min="3345" max="3584" width="9.140625" style="4"/>
    <col min="3585" max="3585" width="3.5703125" style="4" customWidth="1"/>
    <col min="3586" max="3586" width="51.28515625" style="4" customWidth="1"/>
    <col min="3587" max="3587" width="8.140625" style="4" customWidth="1"/>
    <col min="3588" max="3588" width="16.140625" style="4" customWidth="1"/>
    <col min="3589" max="3589" width="16.28515625" style="4" customWidth="1"/>
    <col min="3590" max="3590" width="16" style="4" customWidth="1"/>
    <col min="3591" max="3591" width="11.28515625" style="4" customWidth="1"/>
    <col min="3592" max="3592" width="7.7109375" style="4" customWidth="1"/>
    <col min="3593" max="3593" width="9.42578125" style="4" customWidth="1"/>
    <col min="3594" max="3594" width="13.140625" style="4" customWidth="1"/>
    <col min="3595" max="3595" width="12.140625" style="4" customWidth="1"/>
    <col min="3596" max="3596" width="12.7109375" style="4" customWidth="1"/>
    <col min="3597" max="3598" width="9.140625" style="4"/>
    <col min="3599" max="3599" width="9.7109375" style="4" bestFit="1" customWidth="1"/>
    <col min="3600" max="3600" width="10.42578125" style="4" customWidth="1"/>
    <col min="3601" max="3840" width="9.140625" style="4"/>
    <col min="3841" max="3841" width="3.5703125" style="4" customWidth="1"/>
    <col min="3842" max="3842" width="51.28515625" style="4" customWidth="1"/>
    <col min="3843" max="3843" width="8.140625" style="4" customWidth="1"/>
    <col min="3844" max="3844" width="16.140625" style="4" customWidth="1"/>
    <col min="3845" max="3845" width="16.28515625" style="4" customWidth="1"/>
    <col min="3846" max="3846" width="16" style="4" customWidth="1"/>
    <col min="3847" max="3847" width="11.28515625" style="4" customWidth="1"/>
    <col min="3848" max="3848" width="7.7109375" style="4" customWidth="1"/>
    <col min="3849" max="3849" width="9.42578125" style="4" customWidth="1"/>
    <col min="3850" max="3850" width="13.140625" style="4" customWidth="1"/>
    <col min="3851" max="3851" width="12.140625" style="4" customWidth="1"/>
    <col min="3852" max="3852" width="12.7109375" style="4" customWidth="1"/>
    <col min="3853" max="3854" width="9.140625" style="4"/>
    <col min="3855" max="3855" width="9.7109375" style="4" bestFit="1" customWidth="1"/>
    <col min="3856" max="3856" width="10.42578125" style="4" customWidth="1"/>
    <col min="3857" max="4096" width="9.140625" style="4"/>
    <col min="4097" max="4097" width="3.5703125" style="4" customWidth="1"/>
    <col min="4098" max="4098" width="51.28515625" style="4" customWidth="1"/>
    <col min="4099" max="4099" width="8.140625" style="4" customWidth="1"/>
    <col min="4100" max="4100" width="16.140625" style="4" customWidth="1"/>
    <col min="4101" max="4101" width="16.28515625" style="4" customWidth="1"/>
    <col min="4102" max="4102" width="16" style="4" customWidth="1"/>
    <col min="4103" max="4103" width="11.28515625" style="4" customWidth="1"/>
    <col min="4104" max="4104" width="7.7109375" style="4" customWidth="1"/>
    <col min="4105" max="4105" width="9.42578125" style="4" customWidth="1"/>
    <col min="4106" max="4106" width="13.140625" style="4" customWidth="1"/>
    <col min="4107" max="4107" width="12.140625" style="4" customWidth="1"/>
    <col min="4108" max="4108" width="12.7109375" style="4" customWidth="1"/>
    <col min="4109" max="4110" width="9.140625" style="4"/>
    <col min="4111" max="4111" width="9.7109375" style="4" bestFit="1" customWidth="1"/>
    <col min="4112" max="4112" width="10.42578125" style="4" customWidth="1"/>
    <col min="4113" max="4352" width="9.140625" style="4"/>
    <col min="4353" max="4353" width="3.5703125" style="4" customWidth="1"/>
    <col min="4354" max="4354" width="51.28515625" style="4" customWidth="1"/>
    <col min="4355" max="4355" width="8.140625" style="4" customWidth="1"/>
    <col min="4356" max="4356" width="16.140625" style="4" customWidth="1"/>
    <col min="4357" max="4357" width="16.28515625" style="4" customWidth="1"/>
    <col min="4358" max="4358" width="16" style="4" customWidth="1"/>
    <col min="4359" max="4359" width="11.28515625" style="4" customWidth="1"/>
    <col min="4360" max="4360" width="7.7109375" style="4" customWidth="1"/>
    <col min="4361" max="4361" width="9.42578125" style="4" customWidth="1"/>
    <col min="4362" max="4362" width="13.140625" style="4" customWidth="1"/>
    <col min="4363" max="4363" width="12.140625" style="4" customWidth="1"/>
    <col min="4364" max="4364" width="12.7109375" style="4" customWidth="1"/>
    <col min="4365" max="4366" width="9.140625" style="4"/>
    <col min="4367" max="4367" width="9.7109375" style="4" bestFit="1" customWidth="1"/>
    <col min="4368" max="4368" width="10.42578125" style="4" customWidth="1"/>
    <col min="4369" max="4608" width="9.140625" style="4"/>
    <col min="4609" max="4609" width="3.5703125" style="4" customWidth="1"/>
    <col min="4610" max="4610" width="51.28515625" style="4" customWidth="1"/>
    <col min="4611" max="4611" width="8.140625" style="4" customWidth="1"/>
    <col min="4612" max="4612" width="16.140625" style="4" customWidth="1"/>
    <col min="4613" max="4613" width="16.28515625" style="4" customWidth="1"/>
    <col min="4614" max="4614" width="16" style="4" customWidth="1"/>
    <col min="4615" max="4615" width="11.28515625" style="4" customWidth="1"/>
    <col min="4616" max="4616" width="7.7109375" style="4" customWidth="1"/>
    <col min="4617" max="4617" width="9.42578125" style="4" customWidth="1"/>
    <col min="4618" max="4618" width="13.140625" style="4" customWidth="1"/>
    <col min="4619" max="4619" width="12.140625" style="4" customWidth="1"/>
    <col min="4620" max="4620" width="12.7109375" style="4" customWidth="1"/>
    <col min="4621" max="4622" width="9.140625" style="4"/>
    <col min="4623" max="4623" width="9.7109375" style="4" bestFit="1" customWidth="1"/>
    <col min="4624" max="4624" width="10.42578125" style="4" customWidth="1"/>
    <col min="4625" max="4864" width="9.140625" style="4"/>
    <col min="4865" max="4865" width="3.5703125" style="4" customWidth="1"/>
    <col min="4866" max="4866" width="51.28515625" style="4" customWidth="1"/>
    <col min="4867" max="4867" width="8.140625" style="4" customWidth="1"/>
    <col min="4868" max="4868" width="16.140625" style="4" customWidth="1"/>
    <col min="4869" max="4869" width="16.28515625" style="4" customWidth="1"/>
    <col min="4870" max="4870" width="16" style="4" customWidth="1"/>
    <col min="4871" max="4871" width="11.28515625" style="4" customWidth="1"/>
    <col min="4872" max="4872" width="7.7109375" style="4" customWidth="1"/>
    <col min="4873" max="4873" width="9.42578125" style="4" customWidth="1"/>
    <col min="4874" max="4874" width="13.140625" style="4" customWidth="1"/>
    <col min="4875" max="4875" width="12.140625" style="4" customWidth="1"/>
    <col min="4876" max="4876" width="12.7109375" style="4" customWidth="1"/>
    <col min="4877" max="4878" width="9.140625" style="4"/>
    <col min="4879" max="4879" width="9.7109375" style="4" bestFit="1" customWidth="1"/>
    <col min="4880" max="4880" width="10.42578125" style="4" customWidth="1"/>
    <col min="4881" max="5120" width="9.140625" style="4"/>
    <col min="5121" max="5121" width="3.5703125" style="4" customWidth="1"/>
    <col min="5122" max="5122" width="51.28515625" style="4" customWidth="1"/>
    <col min="5123" max="5123" width="8.140625" style="4" customWidth="1"/>
    <col min="5124" max="5124" width="16.140625" style="4" customWidth="1"/>
    <col min="5125" max="5125" width="16.28515625" style="4" customWidth="1"/>
    <col min="5126" max="5126" width="16" style="4" customWidth="1"/>
    <col min="5127" max="5127" width="11.28515625" style="4" customWidth="1"/>
    <col min="5128" max="5128" width="7.7109375" style="4" customWidth="1"/>
    <col min="5129" max="5129" width="9.42578125" style="4" customWidth="1"/>
    <col min="5130" max="5130" width="13.140625" style="4" customWidth="1"/>
    <col min="5131" max="5131" width="12.140625" style="4" customWidth="1"/>
    <col min="5132" max="5132" width="12.7109375" style="4" customWidth="1"/>
    <col min="5133" max="5134" width="9.140625" style="4"/>
    <col min="5135" max="5135" width="9.7109375" style="4" bestFit="1" customWidth="1"/>
    <col min="5136" max="5136" width="10.42578125" style="4" customWidth="1"/>
    <col min="5137" max="5376" width="9.140625" style="4"/>
    <col min="5377" max="5377" width="3.5703125" style="4" customWidth="1"/>
    <col min="5378" max="5378" width="51.28515625" style="4" customWidth="1"/>
    <col min="5379" max="5379" width="8.140625" style="4" customWidth="1"/>
    <col min="5380" max="5380" width="16.140625" style="4" customWidth="1"/>
    <col min="5381" max="5381" width="16.28515625" style="4" customWidth="1"/>
    <col min="5382" max="5382" width="16" style="4" customWidth="1"/>
    <col min="5383" max="5383" width="11.28515625" style="4" customWidth="1"/>
    <col min="5384" max="5384" width="7.7109375" style="4" customWidth="1"/>
    <col min="5385" max="5385" width="9.42578125" style="4" customWidth="1"/>
    <col min="5386" max="5386" width="13.140625" style="4" customWidth="1"/>
    <col min="5387" max="5387" width="12.140625" style="4" customWidth="1"/>
    <col min="5388" max="5388" width="12.7109375" style="4" customWidth="1"/>
    <col min="5389" max="5390" width="9.140625" style="4"/>
    <col min="5391" max="5391" width="9.7109375" style="4" bestFit="1" customWidth="1"/>
    <col min="5392" max="5392" width="10.42578125" style="4" customWidth="1"/>
    <col min="5393" max="5632" width="9.140625" style="4"/>
    <col min="5633" max="5633" width="3.5703125" style="4" customWidth="1"/>
    <col min="5634" max="5634" width="51.28515625" style="4" customWidth="1"/>
    <col min="5635" max="5635" width="8.140625" style="4" customWidth="1"/>
    <col min="5636" max="5636" width="16.140625" style="4" customWidth="1"/>
    <col min="5637" max="5637" width="16.28515625" style="4" customWidth="1"/>
    <col min="5638" max="5638" width="16" style="4" customWidth="1"/>
    <col min="5639" max="5639" width="11.28515625" style="4" customWidth="1"/>
    <col min="5640" max="5640" width="7.7109375" style="4" customWidth="1"/>
    <col min="5641" max="5641" width="9.42578125" style="4" customWidth="1"/>
    <col min="5642" max="5642" width="13.140625" style="4" customWidth="1"/>
    <col min="5643" max="5643" width="12.140625" style="4" customWidth="1"/>
    <col min="5644" max="5644" width="12.7109375" style="4" customWidth="1"/>
    <col min="5645" max="5646" width="9.140625" style="4"/>
    <col min="5647" max="5647" width="9.7109375" style="4" bestFit="1" customWidth="1"/>
    <col min="5648" max="5648" width="10.42578125" style="4" customWidth="1"/>
    <col min="5649" max="5888" width="9.140625" style="4"/>
    <col min="5889" max="5889" width="3.5703125" style="4" customWidth="1"/>
    <col min="5890" max="5890" width="51.28515625" style="4" customWidth="1"/>
    <col min="5891" max="5891" width="8.140625" style="4" customWidth="1"/>
    <col min="5892" max="5892" width="16.140625" style="4" customWidth="1"/>
    <col min="5893" max="5893" width="16.28515625" style="4" customWidth="1"/>
    <col min="5894" max="5894" width="16" style="4" customWidth="1"/>
    <col min="5895" max="5895" width="11.28515625" style="4" customWidth="1"/>
    <col min="5896" max="5896" width="7.7109375" style="4" customWidth="1"/>
    <col min="5897" max="5897" width="9.42578125" style="4" customWidth="1"/>
    <col min="5898" max="5898" width="13.140625" style="4" customWidth="1"/>
    <col min="5899" max="5899" width="12.140625" style="4" customWidth="1"/>
    <col min="5900" max="5900" width="12.7109375" style="4" customWidth="1"/>
    <col min="5901" max="5902" width="9.140625" style="4"/>
    <col min="5903" max="5903" width="9.7109375" style="4" bestFit="1" customWidth="1"/>
    <col min="5904" max="5904" width="10.42578125" style="4" customWidth="1"/>
    <col min="5905" max="6144" width="9.140625" style="4"/>
    <col min="6145" max="6145" width="3.5703125" style="4" customWidth="1"/>
    <col min="6146" max="6146" width="51.28515625" style="4" customWidth="1"/>
    <col min="6147" max="6147" width="8.140625" style="4" customWidth="1"/>
    <col min="6148" max="6148" width="16.140625" style="4" customWidth="1"/>
    <col min="6149" max="6149" width="16.28515625" style="4" customWidth="1"/>
    <col min="6150" max="6150" width="16" style="4" customWidth="1"/>
    <col min="6151" max="6151" width="11.28515625" style="4" customWidth="1"/>
    <col min="6152" max="6152" width="7.7109375" style="4" customWidth="1"/>
    <col min="6153" max="6153" width="9.42578125" style="4" customWidth="1"/>
    <col min="6154" max="6154" width="13.140625" style="4" customWidth="1"/>
    <col min="6155" max="6155" width="12.140625" style="4" customWidth="1"/>
    <col min="6156" max="6156" width="12.7109375" style="4" customWidth="1"/>
    <col min="6157" max="6158" width="9.140625" style="4"/>
    <col min="6159" max="6159" width="9.7109375" style="4" bestFit="1" customWidth="1"/>
    <col min="6160" max="6160" width="10.42578125" style="4" customWidth="1"/>
    <col min="6161" max="6400" width="9.140625" style="4"/>
    <col min="6401" max="6401" width="3.5703125" style="4" customWidth="1"/>
    <col min="6402" max="6402" width="51.28515625" style="4" customWidth="1"/>
    <col min="6403" max="6403" width="8.140625" style="4" customWidth="1"/>
    <col min="6404" max="6404" width="16.140625" style="4" customWidth="1"/>
    <col min="6405" max="6405" width="16.28515625" style="4" customWidth="1"/>
    <col min="6406" max="6406" width="16" style="4" customWidth="1"/>
    <col min="6407" max="6407" width="11.28515625" style="4" customWidth="1"/>
    <col min="6408" max="6408" width="7.7109375" style="4" customWidth="1"/>
    <col min="6409" max="6409" width="9.42578125" style="4" customWidth="1"/>
    <col min="6410" max="6410" width="13.140625" style="4" customWidth="1"/>
    <col min="6411" max="6411" width="12.140625" style="4" customWidth="1"/>
    <col min="6412" max="6412" width="12.7109375" style="4" customWidth="1"/>
    <col min="6413" max="6414" width="9.140625" style="4"/>
    <col min="6415" max="6415" width="9.7109375" style="4" bestFit="1" customWidth="1"/>
    <col min="6416" max="6416" width="10.42578125" style="4" customWidth="1"/>
    <col min="6417" max="6656" width="9.140625" style="4"/>
    <col min="6657" max="6657" width="3.5703125" style="4" customWidth="1"/>
    <col min="6658" max="6658" width="51.28515625" style="4" customWidth="1"/>
    <col min="6659" max="6659" width="8.140625" style="4" customWidth="1"/>
    <col min="6660" max="6660" width="16.140625" style="4" customWidth="1"/>
    <col min="6661" max="6661" width="16.28515625" style="4" customWidth="1"/>
    <col min="6662" max="6662" width="16" style="4" customWidth="1"/>
    <col min="6663" max="6663" width="11.28515625" style="4" customWidth="1"/>
    <col min="6664" max="6664" width="7.7109375" style="4" customWidth="1"/>
    <col min="6665" max="6665" width="9.42578125" style="4" customWidth="1"/>
    <col min="6666" max="6666" width="13.140625" style="4" customWidth="1"/>
    <col min="6667" max="6667" width="12.140625" style="4" customWidth="1"/>
    <col min="6668" max="6668" width="12.7109375" style="4" customWidth="1"/>
    <col min="6669" max="6670" width="9.140625" style="4"/>
    <col min="6671" max="6671" width="9.7109375" style="4" bestFit="1" customWidth="1"/>
    <col min="6672" max="6672" width="10.42578125" style="4" customWidth="1"/>
    <col min="6673" max="6912" width="9.140625" style="4"/>
    <col min="6913" max="6913" width="3.5703125" style="4" customWidth="1"/>
    <col min="6914" max="6914" width="51.28515625" style="4" customWidth="1"/>
    <col min="6915" max="6915" width="8.140625" style="4" customWidth="1"/>
    <col min="6916" max="6916" width="16.140625" style="4" customWidth="1"/>
    <col min="6917" max="6917" width="16.28515625" style="4" customWidth="1"/>
    <col min="6918" max="6918" width="16" style="4" customWidth="1"/>
    <col min="6919" max="6919" width="11.28515625" style="4" customWidth="1"/>
    <col min="6920" max="6920" width="7.7109375" style="4" customWidth="1"/>
    <col min="6921" max="6921" width="9.42578125" style="4" customWidth="1"/>
    <col min="6922" max="6922" width="13.140625" style="4" customWidth="1"/>
    <col min="6923" max="6923" width="12.140625" style="4" customWidth="1"/>
    <col min="6924" max="6924" width="12.7109375" style="4" customWidth="1"/>
    <col min="6925" max="6926" width="9.140625" style="4"/>
    <col min="6927" max="6927" width="9.7109375" style="4" bestFit="1" customWidth="1"/>
    <col min="6928" max="6928" width="10.42578125" style="4" customWidth="1"/>
    <col min="6929" max="7168" width="9.140625" style="4"/>
    <col min="7169" max="7169" width="3.5703125" style="4" customWidth="1"/>
    <col min="7170" max="7170" width="51.28515625" style="4" customWidth="1"/>
    <col min="7171" max="7171" width="8.140625" style="4" customWidth="1"/>
    <col min="7172" max="7172" width="16.140625" style="4" customWidth="1"/>
    <col min="7173" max="7173" width="16.28515625" style="4" customWidth="1"/>
    <col min="7174" max="7174" width="16" style="4" customWidth="1"/>
    <col min="7175" max="7175" width="11.28515625" style="4" customWidth="1"/>
    <col min="7176" max="7176" width="7.7109375" style="4" customWidth="1"/>
    <col min="7177" max="7177" width="9.42578125" style="4" customWidth="1"/>
    <col min="7178" max="7178" width="13.140625" style="4" customWidth="1"/>
    <col min="7179" max="7179" width="12.140625" style="4" customWidth="1"/>
    <col min="7180" max="7180" width="12.7109375" style="4" customWidth="1"/>
    <col min="7181" max="7182" width="9.140625" style="4"/>
    <col min="7183" max="7183" width="9.7109375" style="4" bestFit="1" customWidth="1"/>
    <col min="7184" max="7184" width="10.42578125" style="4" customWidth="1"/>
    <col min="7185" max="7424" width="9.140625" style="4"/>
    <col min="7425" max="7425" width="3.5703125" style="4" customWidth="1"/>
    <col min="7426" max="7426" width="51.28515625" style="4" customWidth="1"/>
    <col min="7427" max="7427" width="8.140625" style="4" customWidth="1"/>
    <col min="7428" max="7428" width="16.140625" style="4" customWidth="1"/>
    <col min="7429" max="7429" width="16.28515625" style="4" customWidth="1"/>
    <col min="7430" max="7430" width="16" style="4" customWidth="1"/>
    <col min="7431" max="7431" width="11.28515625" style="4" customWidth="1"/>
    <col min="7432" max="7432" width="7.7109375" style="4" customWidth="1"/>
    <col min="7433" max="7433" width="9.42578125" style="4" customWidth="1"/>
    <col min="7434" max="7434" width="13.140625" style="4" customWidth="1"/>
    <col min="7435" max="7435" width="12.140625" style="4" customWidth="1"/>
    <col min="7436" max="7436" width="12.7109375" style="4" customWidth="1"/>
    <col min="7437" max="7438" width="9.140625" style="4"/>
    <col min="7439" max="7439" width="9.7109375" style="4" bestFit="1" customWidth="1"/>
    <col min="7440" max="7440" width="10.42578125" style="4" customWidth="1"/>
    <col min="7441" max="7680" width="9.140625" style="4"/>
    <col min="7681" max="7681" width="3.5703125" style="4" customWidth="1"/>
    <col min="7682" max="7682" width="51.28515625" style="4" customWidth="1"/>
    <col min="7683" max="7683" width="8.140625" style="4" customWidth="1"/>
    <col min="7684" max="7684" width="16.140625" style="4" customWidth="1"/>
    <col min="7685" max="7685" width="16.28515625" style="4" customWidth="1"/>
    <col min="7686" max="7686" width="16" style="4" customWidth="1"/>
    <col min="7687" max="7687" width="11.28515625" style="4" customWidth="1"/>
    <col min="7688" max="7688" width="7.7109375" style="4" customWidth="1"/>
    <col min="7689" max="7689" width="9.42578125" style="4" customWidth="1"/>
    <col min="7690" max="7690" width="13.140625" style="4" customWidth="1"/>
    <col min="7691" max="7691" width="12.140625" style="4" customWidth="1"/>
    <col min="7692" max="7692" width="12.7109375" style="4" customWidth="1"/>
    <col min="7693" max="7694" width="9.140625" style="4"/>
    <col min="7695" max="7695" width="9.7109375" style="4" bestFit="1" customWidth="1"/>
    <col min="7696" max="7696" width="10.42578125" style="4" customWidth="1"/>
    <col min="7697" max="7936" width="9.140625" style="4"/>
    <col min="7937" max="7937" width="3.5703125" style="4" customWidth="1"/>
    <col min="7938" max="7938" width="51.28515625" style="4" customWidth="1"/>
    <col min="7939" max="7939" width="8.140625" style="4" customWidth="1"/>
    <col min="7940" max="7940" width="16.140625" style="4" customWidth="1"/>
    <col min="7941" max="7941" width="16.28515625" style="4" customWidth="1"/>
    <col min="7942" max="7942" width="16" style="4" customWidth="1"/>
    <col min="7943" max="7943" width="11.28515625" style="4" customWidth="1"/>
    <col min="7944" max="7944" width="7.7109375" style="4" customWidth="1"/>
    <col min="7945" max="7945" width="9.42578125" style="4" customWidth="1"/>
    <col min="7946" max="7946" width="13.140625" style="4" customWidth="1"/>
    <col min="7947" max="7947" width="12.140625" style="4" customWidth="1"/>
    <col min="7948" max="7948" width="12.7109375" style="4" customWidth="1"/>
    <col min="7949" max="7950" width="9.140625" style="4"/>
    <col min="7951" max="7951" width="9.7109375" style="4" bestFit="1" customWidth="1"/>
    <col min="7952" max="7952" width="10.42578125" style="4" customWidth="1"/>
    <col min="7953" max="8192" width="9.140625" style="4"/>
    <col min="8193" max="8193" width="3.5703125" style="4" customWidth="1"/>
    <col min="8194" max="8194" width="51.28515625" style="4" customWidth="1"/>
    <col min="8195" max="8195" width="8.140625" style="4" customWidth="1"/>
    <col min="8196" max="8196" width="16.140625" style="4" customWidth="1"/>
    <col min="8197" max="8197" width="16.28515625" style="4" customWidth="1"/>
    <col min="8198" max="8198" width="16" style="4" customWidth="1"/>
    <col min="8199" max="8199" width="11.28515625" style="4" customWidth="1"/>
    <col min="8200" max="8200" width="7.7109375" style="4" customWidth="1"/>
    <col min="8201" max="8201" width="9.42578125" style="4" customWidth="1"/>
    <col min="8202" max="8202" width="13.140625" style="4" customWidth="1"/>
    <col min="8203" max="8203" width="12.140625" style="4" customWidth="1"/>
    <col min="8204" max="8204" width="12.7109375" style="4" customWidth="1"/>
    <col min="8205" max="8206" width="9.140625" style="4"/>
    <col min="8207" max="8207" width="9.7109375" style="4" bestFit="1" customWidth="1"/>
    <col min="8208" max="8208" width="10.42578125" style="4" customWidth="1"/>
    <col min="8209" max="8448" width="9.140625" style="4"/>
    <col min="8449" max="8449" width="3.5703125" style="4" customWidth="1"/>
    <col min="8450" max="8450" width="51.28515625" style="4" customWidth="1"/>
    <col min="8451" max="8451" width="8.140625" style="4" customWidth="1"/>
    <col min="8452" max="8452" width="16.140625" style="4" customWidth="1"/>
    <col min="8453" max="8453" width="16.28515625" style="4" customWidth="1"/>
    <col min="8454" max="8454" width="16" style="4" customWidth="1"/>
    <col min="8455" max="8455" width="11.28515625" style="4" customWidth="1"/>
    <col min="8456" max="8456" width="7.7109375" style="4" customWidth="1"/>
    <col min="8457" max="8457" width="9.42578125" style="4" customWidth="1"/>
    <col min="8458" max="8458" width="13.140625" style="4" customWidth="1"/>
    <col min="8459" max="8459" width="12.140625" style="4" customWidth="1"/>
    <col min="8460" max="8460" width="12.7109375" style="4" customWidth="1"/>
    <col min="8461" max="8462" width="9.140625" style="4"/>
    <col min="8463" max="8463" width="9.7109375" style="4" bestFit="1" customWidth="1"/>
    <col min="8464" max="8464" width="10.42578125" style="4" customWidth="1"/>
    <col min="8465" max="8704" width="9.140625" style="4"/>
    <col min="8705" max="8705" width="3.5703125" style="4" customWidth="1"/>
    <col min="8706" max="8706" width="51.28515625" style="4" customWidth="1"/>
    <col min="8707" max="8707" width="8.140625" style="4" customWidth="1"/>
    <col min="8708" max="8708" width="16.140625" style="4" customWidth="1"/>
    <col min="8709" max="8709" width="16.28515625" style="4" customWidth="1"/>
    <col min="8710" max="8710" width="16" style="4" customWidth="1"/>
    <col min="8711" max="8711" width="11.28515625" style="4" customWidth="1"/>
    <col min="8712" max="8712" width="7.7109375" style="4" customWidth="1"/>
    <col min="8713" max="8713" width="9.42578125" style="4" customWidth="1"/>
    <col min="8714" max="8714" width="13.140625" style="4" customWidth="1"/>
    <col min="8715" max="8715" width="12.140625" style="4" customWidth="1"/>
    <col min="8716" max="8716" width="12.7109375" style="4" customWidth="1"/>
    <col min="8717" max="8718" width="9.140625" style="4"/>
    <col min="8719" max="8719" width="9.7109375" style="4" bestFit="1" customWidth="1"/>
    <col min="8720" max="8720" width="10.42578125" style="4" customWidth="1"/>
    <col min="8721" max="8960" width="9.140625" style="4"/>
    <col min="8961" max="8961" width="3.5703125" style="4" customWidth="1"/>
    <col min="8962" max="8962" width="51.28515625" style="4" customWidth="1"/>
    <col min="8963" max="8963" width="8.140625" style="4" customWidth="1"/>
    <col min="8964" max="8964" width="16.140625" style="4" customWidth="1"/>
    <col min="8965" max="8965" width="16.28515625" style="4" customWidth="1"/>
    <col min="8966" max="8966" width="16" style="4" customWidth="1"/>
    <col min="8967" max="8967" width="11.28515625" style="4" customWidth="1"/>
    <col min="8968" max="8968" width="7.7109375" style="4" customWidth="1"/>
    <col min="8969" max="8969" width="9.42578125" style="4" customWidth="1"/>
    <col min="8970" max="8970" width="13.140625" style="4" customWidth="1"/>
    <col min="8971" max="8971" width="12.140625" style="4" customWidth="1"/>
    <col min="8972" max="8972" width="12.7109375" style="4" customWidth="1"/>
    <col min="8973" max="8974" width="9.140625" style="4"/>
    <col min="8975" max="8975" width="9.7109375" style="4" bestFit="1" customWidth="1"/>
    <col min="8976" max="8976" width="10.42578125" style="4" customWidth="1"/>
    <col min="8977" max="9216" width="9.140625" style="4"/>
    <col min="9217" max="9217" width="3.5703125" style="4" customWidth="1"/>
    <col min="9218" max="9218" width="51.28515625" style="4" customWidth="1"/>
    <col min="9219" max="9219" width="8.140625" style="4" customWidth="1"/>
    <col min="9220" max="9220" width="16.140625" style="4" customWidth="1"/>
    <col min="9221" max="9221" width="16.28515625" style="4" customWidth="1"/>
    <col min="9222" max="9222" width="16" style="4" customWidth="1"/>
    <col min="9223" max="9223" width="11.28515625" style="4" customWidth="1"/>
    <col min="9224" max="9224" width="7.7109375" style="4" customWidth="1"/>
    <col min="9225" max="9225" width="9.42578125" style="4" customWidth="1"/>
    <col min="9226" max="9226" width="13.140625" style="4" customWidth="1"/>
    <col min="9227" max="9227" width="12.140625" style="4" customWidth="1"/>
    <col min="9228" max="9228" width="12.7109375" style="4" customWidth="1"/>
    <col min="9229" max="9230" width="9.140625" style="4"/>
    <col min="9231" max="9231" width="9.7109375" style="4" bestFit="1" customWidth="1"/>
    <col min="9232" max="9232" width="10.42578125" style="4" customWidth="1"/>
    <col min="9233" max="9472" width="9.140625" style="4"/>
    <col min="9473" max="9473" width="3.5703125" style="4" customWidth="1"/>
    <col min="9474" max="9474" width="51.28515625" style="4" customWidth="1"/>
    <col min="9475" max="9475" width="8.140625" style="4" customWidth="1"/>
    <col min="9476" max="9476" width="16.140625" style="4" customWidth="1"/>
    <col min="9477" max="9477" width="16.28515625" style="4" customWidth="1"/>
    <col min="9478" max="9478" width="16" style="4" customWidth="1"/>
    <col min="9479" max="9479" width="11.28515625" style="4" customWidth="1"/>
    <col min="9480" max="9480" width="7.7109375" style="4" customWidth="1"/>
    <col min="9481" max="9481" width="9.42578125" style="4" customWidth="1"/>
    <col min="9482" max="9482" width="13.140625" style="4" customWidth="1"/>
    <col min="9483" max="9483" width="12.140625" style="4" customWidth="1"/>
    <col min="9484" max="9484" width="12.7109375" style="4" customWidth="1"/>
    <col min="9485" max="9486" width="9.140625" style="4"/>
    <col min="9487" max="9487" width="9.7109375" style="4" bestFit="1" customWidth="1"/>
    <col min="9488" max="9488" width="10.42578125" style="4" customWidth="1"/>
    <col min="9489" max="9728" width="9.140625" style="4"/>
    <col min="9729" max="9729" width="3.5703125" style="4" customWidth="1"/>
    <col min="9730" max="9730" width="51.28515625" style="4" customWidth="1"/>
    <col min="9731" max="9731" width="8.140625" style="4" customWidth="1"/>
    <col min="9732" max="9732" width="16.140625" style="4" customWidth="1"/>
    <col min="9733" max="9733" width="16.28515625" style="4" customWidth="1"/>
    <col min="9734" max="9734" width="16" style="4" customWidth="1"/>
    <col min="9735" max="9735" width="11.28515625" style="4" customWidth="1"/>
    <col min="9736" max="9736" width="7.7109375" style="4" customWidth="1"/>
    <col min="9737" max="9737" width="9.42578125" style="4" customWidth="1"/>
    <col min="9738" max="9738" width="13.140625" style="4" customWidth="1"/>
    <col min="9739" max="9739" width="12.140625" style="4" customWidth="1"/>
    <col min="9740" max="9740" width="12.7109375" style="4" customWidth="1"/>
    <col min="9741" max="9742" width="9.140625" style="4"/>
    <col min="9743" max="9743" width="9.7109375" style="4" bestFit="1" customWidth="1"/>
    <col min="9744" max="9744" width="10.42578125" style="4" customWidth="1"/>
    <col min="9745" max="9984" width="9.140625" style="4"/>
    <col min="9985" max="9985" width="3.5703125" style="4" customWidth="1"/>
    <col min="9986" max="9986" width="51.28515625" style="4" customWidth="1"/>
    <col min="9987" max="9987" width="8.140625" style="4" customWidth="1"/>
    <col min="9988" max="9988" width="16.140625" style="4" customWidth="1"/>
    <col min="9989" max="9989" width="16.28515625" style="4" customWidth="1"/>
    <col min="9990" max="9990" width="16" style="4" customWidth="1"/>
    <col min="9991" max="9991" width="11.28515625" style="4" customWidth="1"/>
    <col min="9992" max="9992" width="7.7109375" style="4" customWidth="1"/>
    <col min="9993" max="9993" width="9.42578125" style="4" customWidth="1"/>
    <col min="9994" max="9994" width="13.140625" style="4" customWidth="1"/>
    <col min="9995" max="9995" width="12.140625" style="4" customWidth="1"/>
    <col min="9996" max="9996" width="12.7109375" style="4" customWidth="1"/>
    <col min="9997" max="9998" width="9.140625" style="4"/>
    <col min="9999" max="9999" width="9.7109375" style="4" bestFit="1" customWidth="1"/>
    <col min="10000" max="10000" width="10.42578125" style="4" customWidth="1"/>
    <col min="10001" max="10240" width="9.140625" style="4"/>
    <col min="10241" max="10241" width="3.5703125" style="4" customWidth="1"/>
    <col min="10242" max="10242" width="51.28515625" style="4" customWidth="1"/>
    <col min="10243" max="10243" width="8.140625" style="4" customWidth="1"/>
    <col min="10244" max="10244" width="16.140625" style="4" customWidth="1"/>
    <col min="10245" max="10245" width="16.28515625" style="4" customWidth="1"/>
    <col min="10246" max="10246" width="16" style="4" customWidth="1"/>
    <col min="10247" max="10247" width="11.28515625" style="4" customWidth="1"/>
    <col min="10248" max="10248" width="7.7109375" style="4" customWidth="1"/>
    <col min="10249" max="10249" width="9.42578125" style="4" customWidth="1"/>
    <col min="10250" max="10250" width="13.140625" style="4" customWidth="1"/>
    <col min="10251" max="10251" width="12.140625" style="4" customWidth="1"/>
    <col min="10252" max="10252" width="12.7109375" style="4" customWidth="1"/>
    <col min="10253" max="10254" width="9.140625" style="4"/>
    <col min="10255" max="10255" width="9.7109375" style="4" bestFit="1" customWidth="1"/>
    <col min="10256" max="10256" width="10.42578125" style="4" customWidth="1"/>
    <col min="10257" max="10496" width="9.140625" style="4"/>
    <col min="10497" max="10497" width="3.5703125" style="4" customWidth="1"/>
    <col min="10498" max="10498" width="51.28515625" style="4" customWidth="1"/>
    <col min="10499" max="10499" width="8.140625" style="4" customWidth="1"/>
    <col min="10500" max="10500" width="16.140625" style="4" customWidth="1"/>
    <col min="10501" max="10501" width="16.28515625" style="4" customWidth="1"/>
    <col min="10502" max="10502" width="16" style="4" customWidth="1"/>
    <col min="10503" max="10503" width="11.28515625" style="4" customWidth="1"/>
    <col min="10504" max="10504" width="7.7109375" style="4" customWidth="1"/>
    <col min="10505" max="10505" width="9.42578125" style="4" customWidth="1"/>
    <col min="10506" max="10506" width="13.140625" style="4" customWidth="1"/>
    <col min="10507" max="10507" width="12.140625" style="4" customWidth="1"/>
    <col min="10508" max="10508" width="12.7109375" style="4" customWidth="1"/>
    <col min="10509" max="10510" width="9.140625" style="4"/>
    <col min="10511" max="10511" width="9.7109375" style="4" bestFit="1" customWidth="1"/>
    <col min="10512" max="10512" width="10.42578125" style="4" customWidth="1"/>
    <col min="10513" max="10752" width="9.140625" style="4"/>
    <col min="10753" max="10753" width="3.5703125" style="4" customWidth="1"/>
    <col min="10754" max="10754" width="51.28515625" style="4" customWidth="1"/>
    <col min="10755" max="10755" width="8.140625" style="4" customWidth="1"/>
    <col min="10756" max="10756" width="16.140625" style="4" customWidth="1"/>
    <col min="10757" max="10757" width="16.28515625" style="4" customWidth="1"/>
    <col min="10758" max="10758" width="16" style="4" customWidth="1"/>
    <col min="10759" max="10759" width="11.28515625" style="4" customWidth="1"/>
    <col min="10760" max="10760" width="7.7109375" style="4" customWidth="1"/>
    <col min="10761" max="10761" width="9.42578125" style="4" customWidth="1"/>
    <col min="10762" max="10762" width="13.140625" style="4" customWidth="1"/>
    <col min="10763" max="10763" width="12.140625" style="4" customWidth="1"/>
    <col min="10764" max="10764" width="12.7109375" style="4" customWidth="1"/>
    <col min="10765" max="10766" width="9.140625" style="4"/>
    <col min="10767" max="10767" width="9.7109375" style="4" bestFit="1" customWidth="1"/>
    <col min="10768" max="10768" width="10.42578125" style="4" customWidth="1"/>
    <col min="10769" max="11008" width="9.140625" style="4"/>
    <col min="11009" max="11009" width="3.5703125" style="4" customWidth="1"/>
    <col min="11010" max="11010" width="51.28515625" style="4" customWidth="1"/>
    <col min="11011" max="11011" width="8.140625" style="4" customWidth="1"/>
    <col min="11012" max="11012" width="16.140625" style="4" customWidth="1"/>
    <col min="11013" max="11013" width="16.28515625" style="4" customWidth="1"/>
    <col min="11014" max="11014" width="16" style="4" customWidth="1"/>
    <col min="11015" max="11015" width="11.28515625" style="4" customWidth="1"/>
    <col min="11016" max="11016" width="7.7109375" style="4" customWidth="1"/>
    <col min="11017" max="11017" width="9.42578125" style="4" customWidth="1"/>
    <col min="11018" max="11018" width="13.140625" style="4" customWidth="1"/>
    <col min="11019" max="11019" width="12.140625" style="4" customWidth="1"/>
    <col min="11020" max="11020" width="12.7109375" style="4" customWidth="1"/>
    <col min="11021" max="11022" width="9.140625" style="4"/>
    <col min="11023" max="11023" width="9.7109375" style="4" bestFit="1" customWidth="1"/>
    <col min="11024" max="11024" width="10.42578125" style="4" customWidth="1"/>
    <col min="11025" max="11264" width="9.140625" style="4"/>
    <col min="11265" max="11265" width="3.5703125" style="4" customWidth="1"/>
    <col min="11266" max="11266" width="51.28515625" style="4" customWidth="1"/>
    <col min="11267" max="11267" width="8.140625" style="4" customWidth="1"/>
    <col min="11268" max="11268" width="16.140625" style="4" customWidth="1"/>
    <col min="11269" max="11269" width="16.28515625" style="4" customWidth="1"/>
    <col min="11270" max="11270" width="16" style="4" customWidth="1"/>
    <col min="11271" max="11271" width="11.28515625" style="4" customWidth="1"/>
    <col min="11272" max="11272" width="7.7109375" style="4" customWidth="1"/>
    <col min="11273" max="11273" width="9.42578125" style="4" customWidth="1"/>
    <col min="11274" max="11274" width="13.140625" style="4" customWidth="1"/>
    <col min="11275" max="11275" width="12.140625" style="4" customWidth="1"/>
    <col min="11276" max="11276" width="12.7109375" style="4" customWidth="1"/>
    <col min="11277" max="11278" width="9.140625" style="4"/>
    <col min="11279" max="11279" width="9.7109375" style="4" bestFit="1" customWidth="1"/>
    <col min="11280" max="11280" width="10.42578125" style="4" customWidth="1"/>
    <col min="11281" max="11520" width="9.140625" style="4"/>
    <col min="11521" max="11521" width="3.5703125" style="4" customWidth="1"/>
    <col min="11522" max="11522" width="51.28515625" style="4" customWidth="1"/>
    <col min="11523" max="11523" width="8.140625" style="4" customWidth="1"/>
    <col min="11524" max="11524" width="16.140625" style="4" customWidth="1"/>
    <col min="11525" max="11525" width="16.28515625" style="4" customWidth="1"/>
    <col min="11526" max="11526" width="16" style="4" customWidth="1"/>
    <col min="11527" max="11527" width="11.28515625" style="4" customWidth="1"/>
    <col min="11528" max="11528" width="7.7109375" style="4" customWidth="1"/>
    <col min="11529" max="11529" width="9.42578125" style="4" customWidth="1"/>
    <col min="11530" max="11530" width="13.140625" style="4" customWidth="1"/>
    <col min="11531" max="11531" width="12.140625" style="4" customWidth="1"/>
    <col min="11532" max="11532" width="12.7109375" style="4" customWidth="1"/>
    <col min="11533" max="11534" width="9.140625" style="4"/>
    <col min="11535" max="11535" width="9.7109375" style="4" bestFit="1" customWidth="1"/>
    <col min="11536" max="11536" width="10.42578125" style="4" customWidth="1"/>
    <col min="11537" max="11776" width="9.140625" style="4"/>
    <col min="11777" max="11777" width="3.5703125" style="4" customWidth="1"/>
    <col min="11778" max="11778" width="51.28515625" style="4" customWidth="1"/>
    <col min="11779" max="11779" width="8.140625" style="4" customWidth="1"/>
    <col min="11780" max="11780" width="16.140625" style="4" customWidth="1"/>
    <col min="11781" max="11781" width="16.28515625" style="4" customWidth="1"/>
    <col min="11782" max="11782" width="16" style="4" customWidth="1"/>
    <col min="11783" max="11783" width="11.28515625" style="4" customWidth="1"/>
    <col min="11784" max="11784" width="7.7109375" style="4" customWidth="1"/>
    <col min="11785" max="11785" width="9.42578125" style="4" customWidth="1"/>
    <col min="11786" max="11786" width="13.140625" style="4" customWidth="1"/>
    <col min="11787" max="11787" width="12.140625" style="4" customWidth="1"/>
    <col min="11788" max="11788" width="12.7109375" style="4" customWidth="1"/>
    <col min="11789" max="11790" width="9.140625" style="4"/>
    <col min="11791" max="11791" width="9.7109375" style="4" bestFit="1" customWidth="1"/>
    <col min="11792" max="11792" width="10.42578125" style="4" customWidth="1"/>
    <col min="11793" max="12032" width="9.140625" style="4"/>
    <col min="12033" max="12033" width="3.5703125" style="4" customWidth="1"/>
    <col min="12034" max="12034" width="51.28515625" style="4" customWidth="1"/>
    <col min="12035" max="12035" width="8.140625" style="4" customWidth="1"/>
    <col min="12036" max="12036" width="16.140625" style="4" customWidth="1"/>
    <col min="12037" max="12037" width="16.28515625" style="4" customWidth="1"/>
    <col min="12038" max="12038" width="16" style="4" customWidth="1"/>
    <col min="12039" max="12039" width="11.28515625" style="4" customWidth="1"/>
    <col min="12040" max="12040" width="7.7109375" style="4" customWidth="1"/>
    <col min="12041" max="12041" width="9.42578125" style="4" customWidth="1"/>
    <col min="12042" max="12042" width="13.140625" style="4" customWidth="1"/>
    <col min="12043" max="12043" width="12.140625" style="4" customWidth="1"/>
    <col min="12044" max="12044" width="12.7109375" style="4" customWidth="1"/>
    <col min="12045" max="12046" width="9.140625" style="4"/>
    <col min="12047" max="12047" width="9.7109375" style="4" bestFit="1" customWidth="1"/>
    <col min="12048" max="12048" width="10.42578125" style="4" customWidth="1"/>
    <col min="12049" max="12288" width="9.140625" style="4"/>
    <col min="12289" max="12289" width="3.5703125" style="4" customWidth="1"/>
    <col min="12290" max="12290" width="51.28515625" style="4" customWidth="1"/>
    <col min="12291" max="12291" width="8.140625" style="4" customWidth="1"/>
    <col min="12292" max="12292" width="16.140625" style="4" customWidth="1"/>
    <col min="12293" max="12293" width="16.28515625" style="4" customWidth="1"/>
    <col min="12294" max="12294" width="16" style="4" customWidth="1"/>
    <col min="12295" max="12295" width="11.28515625" style="4" customWidth="1"/>
    <col min="12296" max="12296" width="7.7109375" style="4" customWidth="1"/>
    <col min="12297" max="12297" width="9.42578125" style="4" customWidth="1"/>
    <col min="12298" max="12298" width="13.140625" style="4" customWidth="1"/>
    <col min="12299" max="12299" width="12.140625" style="4" customWidth="1"/>
    <col min="12300" max="12300" width="12.7109375" style="4" customWidth="1"/>
    <col min="12301" max="12302" width="9.140625" style="4"/>
    <col min="12303" max="12303" width="9.7109375" style="4" bestFit="1" customWidth="1"/>
    <col min="12304" max="12304" width="10.42578125" style="4" customWidth="1"/>
    <col min="12305" max="12544" width="9.140625" style="4"/>
    <col min="12545" max="12545" width="3.5703125" style="4" customWidth="1"/>
    <col min="12546" max="12546" width="51.28515625" style="4" customWidth="1"/>
    <col min="12547" max="12547" width="8.140625" style="4" customWidth="1"/>
    <col min="12548" max="12548" width="16.140625" style="4" customWidth="1"/>
    <col min="12549" max="12549" width="16.28515625" style="4" customWidth="1"/>
    <col min="12550" max="12550" width="16" style="4" customWidth="1"/>
    <col min="12551" max="12551" width="11.28515625" style="4" customWidth="1"/>
    <col min="12552" max="12552" width="7.7109375" style="4" customWidth="1"/>
    <col min="12553" max="12553" width="9.42578125" style="4" customWidth="1"/>
    <col min="12554" max="12554" width="13.140625" style="4" customWidth="1"/>
    <col min="12555" max="12555" width="12.140625" style="4" customWidth="1"/>
    <col min="12556" max="12556" width="12.7109375" style="4" customWidth="1"/>
    <col min="12557" max="12558" width="9.140625" style="4"/>
    <col min="12559" max="12559" width="9.7109375" style="4" bestFit="1" customWidth="1"/>
    <col min="12560" max="12560" width="10.42578125" style="4" customWidth="1"/>
    <col min="12561" max="12800" width="9.140625" style="4"/>
    <col min="12801" max="12801" width="3.5703125" style="4" customWidth="1"/>
    <col min="12802" max="12802" width="51.28515625" style="4" customWidth="1"/>
    <col min="12803" max="12803" width="8.140625" style="4" customWidth="1"/>
    <col min="12804" max="12804" width="16.140625" style="4" customWidth="1"/>
    <col min="12805" max="12805" width="16.28515625" style="4" customWidth="1"/>
    <col min="12806" max="12806" width="16" style="4" customWidth="1"/>
    <col min="12807" max="12807" width="11.28515625" style="4" customWidth="1"/>
    <col min="12808" max="12808" width="7.7109375" style="4" customWidth="1"/>
    <col min="12809" max="12809" width="9.42578125" style="4" customWidth="1"/>
    <col min="12810" max="12810" width="13.140625" style="4" customWidth="1"/>
    <col min="12811" max="12811" width="12.140625" style="4" customWidth="1"/>
    <col min="12812" max="12812" width="12.7109375" style="4" customWidth="1"/>
    <col min="12813" max="12814" width="9.140625" style="4"/>
    <col min="12815" max="12815" width="9.7109375" style="4" bestFit="1" customWidth="1"/>
    <col min="12816" max="12816" width="10.42578125" style="4" customWidth="1"/>
    <col min="12817" max="13056" width="9.140625" style="4"/>
    <col min="13057" max="13057" width="3.5703125" style="4" customWidth="1"/>
    <col min="13058" max="13058" width="51.28515625" style="4" customWidth="1"/>
    <col min="13059" max="13059" width="8.140625" style="4" customWidth="1"/>
    <col min="13060" max="13060" width="16.140625" style="4" customWidth="1"/>
    <col min="13061" max="13061" width="16.28515625" style="4" customWidth="1"/>
    <col min="13062" max="13062" width="16" style="4" customWidth="1"/>
    <col min="13063" max="13063" width="11.28515625" style="4" customWidth="1"/>
    <col min="13064" max="13064" width="7.7109375" style="4" customWidth="1"/>
    <col min="13065" max="13065" width="9.42578125" style="4" customWidth="1"/>
    <col min="13066" max="13066" width="13.140625" style="4" customWidth="1"/>
    <col min="13067" max="13067" width="12.140625" style="4" customWidth="1"/>
    <col min="13068" max="13068" width="12.7109375" style="4" customWidth="1"/>
    <col min="13069" max="13070" width="9.140625" style="4"/>
    <col min="13071" max="13071" width="9.7109375" style="4" bestFit="1" customWidth="1"/>
    <col min="13072" max="13072" width="10.42578125" style="4" customWidth="1"/>
    <col min="13073" max="13312" width="9.140625" style="4"/>
    <col min="13313" max="13313" width="3.5703125" style="4" customWidth="1"/>
    <col min="13314" max="13314" width="51.28515625" style="4" customWidth="1"/>
    <col min="13315" max="13315" width="8.140625" style="4" customWidth="1"/>
    <col min="13316" max="13316" width="16.140625" style="4" customWidth="1"/>
    <col min="13317" max="13317" width="16.28515625" style="4" customWidth="1"/>
    <col min="13318" max="13318" width="16" style="4" customWidth="1"/>
    <col min="13319" max="13319" width="11.28515625" style="4" customWidth="1"/>
    <col min="13320" max="13320" width="7.7109375" style="4" customWidth="1"/>
    <col min="13321" max="13321" width="9.42578125" style="4" customWidth="1"/>
    <col min="13322" max="13322" width="13.140625" style="4" customWidth="1"/>
    <col min="13323" max="13323" width="12.140625" style="4" customWidth="1"/>
    <col min="13324" max="13324" width="12.7109375" style="4" customWidth="1"/>
    <col min="13325" max="13326" width="9.140625" style="4"/>
    <col min="13327" max="13327" width="9.7109375" style="4" bestFit="1" customWidth="1"/>
    <col min="13328" max="13328" width="10.42578125" style="4" customWidth="1"/>
    <col min="13329" max="13568" width="9.140625" style="4"/>
    <col min="13569" max="13569" width="3.5703125" style="4" customWidth="1"/>
    <col min="13570" max="13570" width="51.28515625" style="4" customWidth="1"/>
    <col min="13571" max="13571" width="8.140625" style="4" customWidth="1"/>
    <col min="13572" max="13572" width="16.140625" style="4" customWidth="1"/>
    <col min="13573" max="13573" width="16.28515625" style="4" customWidth="1"/>
    <col min="13574" max="13574" width="16" style="4" customWidth="1"/>
    <col min="13575" max="13575" width="11.28515625" style="4" customWidth="1"/>
    <col min="13576" max="13576" width="7.7109375" style="4" customWidth="1"/>
    <col min="13577" max="13577" width="9.42578125" style="4" customWidth="1"/>
    <col min="13578" max="13578" width="13.140625" style="4" customWidth="1"/>
    <col min="13579" max="13579" width="12.140625" style="4" customWidth="1"/>
    <col min="13580" max="13580" width="12.7109375" style="4" customWidth="1"/>
    <col min="13581" max="13582" width="9.140625" style="4"/>
    <col min="13583" max="13583" width="9.7109375" style="4" bestFit="1" customWidth="1"/>
    <col min="13584" max="13584" width="10.42578125" style="4" customWidth="1"/>
    <col min="13585" max="13824" width="9.140625" style="4"/>
    <col min="13825" max="13825" width="3.5703125" style="4" customWidth="1"/>
    <col min="13826" max="13826" width="51.28515625" style="4" customWidth="1"/>
    <col min="13827" max="13827" width="8.140625" style="4" customWidth="1"/>
    <col min="13828" max="13828" width="16.140625" style="4" customWidth="1"/>
    <col min="13829" max="13829" width="16.28515625" style="4" customWidth="1"/>
    <col min="13830" max="13830" width="16" style="4" customWidth="1"/>
    <col min="13831" max="13831" width="11.28515625" style="4" customWidth="1"/>
    <col min="13832" max="13832" width="7.7109375" style="4" customWidth="1"/>
    <col min="13833" max="13833" width="9.42578125" style="4" customWidth="1"/>
    <col min="13834" max="13834" width="13.140625" style="4" customWidth="1"/>
    <col min="13835" max="13835" width="12.140625" style="4" customWidth="1"/>
    <col min="13836" max="13836" width="12.7109375" style="4" customWidth="1"/>
    <col min="13837" max="13838" width="9.140625" style="4"/>
    <col min="13839" max="13839" width="9.7109375" style="4" bestFit="1" customWidth="1"/>
    <col min="13840" max="13840" width="10.42578125" style="4" customWidth="1"/>
    <col min="13841" max="14080" width="9.140625" style="4"/>
    <col min="14081" max="14081" width="3.5703125" style="4" customWidth="1"/>
    <col min="14082" max="14082" width="51.28515625" style="4" customWidth="1"/>
    <col min="14083" max="14083" width="8.140625" style="4" customWidth="1"/>
    <col min="14084" max="14084" width="16.140625" style="4" customWidth="1"/>
    <col min="14085" max="14085" width="16.28515625" style="4" customWidth="1"/>
    <col min="14086" max="14086" width="16" style="4" customWidth="1"/>
    <col min="14087" max="14087" width="11.28515625" style="4" customWidth="1"/>
    <col min="14088" max="14088" width="7.7109375" style="4" customWidth="1"/>
    <col min="14089" max="14089" width="9.42578125" style="4" customWidth="1"/>
    <col min="14090" max="14090" width="13.140625" style="4" customWidth="1"/>
    <col min="14091" max="14091" width="12.140625" style="4" customWidth="1"/>
    <col min="14092" max="14092" width="12.7109375" style="4" customWidth="1"/>
    <col min="14093" max="14094" width="9.140625" style="4"/>
    <col min="14095" max="14095" width="9.7109375" style="4" bestFit="1" customWidth="1"/>
    <col min="14096" max="14096" width="10.42578125" style="4" customWidth="1"/>
    <col min="14097" max="14336" width="9.140625" style="4"/>
    <col min="14337" max="14337" width="3.5703125" style="4" customWidth="1"/>
    <col min="14338" max="14338" width="51.28515625" style="4" customWidth="1"/>
    <col min="14339" max="14339" width="8.140625" style="4" customWidth="1"/>
    <col min="14340" max="14340" width="16.140625" style="4" customWidth="1"/>
    <col min="14341" max="14341" width="16.28515625" style="4" customWidth="1"/>
    <col min="14342" max="14342" width="16" style="4" customWidth="1"/>
    <col min="14343" max="14343" width="11.28515625" style="4" customWidth="1"/>
    <col min="14344" max="14344" width="7.7109375" style="4" customWidth="1"/>
    <col min="14345" max="14345" width="9.42578125" style="4" customWidth="1"/>
    <col min="14346" max="14346" width="13.140625" style="4" customWidth="1"/>
    <col min="14347" max="14347" width="12.140625" style="4" customWidth="1"/>
    <col min="14348" max="14348" width="12.7109375" style="4" customWidth="1"/>
    <col min="14349" max="14350" width="9.140625" style="4"/>
    <col min="14351" max="14351" width="9.7109375" style="4" bestFit="1" customWidth="1"/>
    <col min="14352" max="14352" width="10.42578125" style="4" customWidth="1"/>
    <col min="14353" max="14592" width="9.140625" style="4"/>
    <col min="14593" max="14593" width="3.5703125" style="4" customWidth="1"/>
    <col min="14594" max="14594" width="51.28515625" style="4" customWidth="1"/>
    <col min="14595" max="14595" width="8.140625" style="4" customWidth="1"/>
    <col min="14596" max="14596" width="16.140625" style="4" customWidth="1"/>
    <col min="14597" max="14597" width="16.28515625" style="4" customWidth="1"/>
    <col min="14598" max="14598" width="16" style="4" customWidth="1"/>
    <col min="14599" max="14599" width="11.28515625" style="4" customWidth="1"/>
    <col min="14600" max="14600" width="7.7109375" style="4" customWidth="1"/>
    <col min="14601" max="14601" width="9.42578125" style="4" customWidth="1"/>
    <col min="14602" max="14602" width="13.140625" style="4" customWidth="1"/>
    <col min="14603" max="14603" width="12.140625" style="4" customWidth="1"/>
    <col min="14604" max="14604" width="12.7109375" style="4" customWidth="1"/>
    <col min="14605" max="14606" width="9.140625" style="4"/>
    <col min="14607" max="14607" width="9.7109375" style="4" bestFit="1" customWidth="1"/>
    <col min="14608" max="14608" width="10.42578125" style="4" customWidth="1"/>
    <col min="14609" max="14848" width="9.140625" style="4"/>
    <col min="14849" max="14849" width="3.5703125" style="4" customWidth="1"/>
    <col min="14850" max="14850" width="51.28515625" style="4" customWidth="1"/>
    <col min="14851" max="14851" width="8.140625" style="4" customWidth="1"/>
    <col min="14852" max="14852" width="16.140625" style="4" customWidth="1"/>
    <col min="14853" max="14853" width="16.28515625" style="4" customWidth="1"/>
    <col min="14854" max="14854" width="16" style="4" customWidth="1"/>
    <col min="14855" max="14855" width="11.28515625" style="4" customWidth="1"/>
    <col min="14856" max="14856" width="7.7109375" style="4" customWidth="1"/>
    <col min="14857" max="14857" width="9.42578125" style="4" customWidth="1"/>
    <col min="14858" max="14858" width="13.140625" style="4" customWidth="1"/>
    <col min="14859" max="14859" width="12.140625" style="4" customWidth="1"/>
    <col min="14860" max="14860" width="12.7109375" style="4" customWidth="1"/>
    <col min="14861" max="14862" width="9.140625" style="4"/>
    <col min="14863" max="14863" width="9.7109375" style="4" bestFit="1" customWidth="1"/>
    <col min="14864" max="14864" width="10.42578125" style="4" customWidth="1"/>
    <col min="14865" max="15104" width="9.140625" style="4"/>
    <col min="15105" max="15105" width="3.5703125" style="4" customWidth="1"/>
    <col min="15106" max="15106" width="51.28515625" style="4" customWidth="1"/>
    <col min="15107" max="15107" width="8.140625" style="4" customWidth="1"/>
    <col min="15108" max="15108" width="16.140625" style="4" customWidth="1"/>
    <col min="15109" max="15109" width="16.28515625" style="4" customWidth="1"/>
    <col min="15110" max="15110" width="16" style="4" customWidth="1"/>
    <col min="15111" max="15111" width="11.28515625" style="4" customWidth="1"/>
    <col min="15112" max="15112" width="7.7109375" style="4" customWidth="1"/>
    <col min="15113" max="15113" width="9.42578125" style="4" customWidth="1"/>
    <col min="15114" max="15114" width="13.140625" style="4" customWidth="1"/>
    <col min="15115" max="15115" width="12.140625" style="4" customWidth="1"/>
    <col min="15116" max="15116" width="12.7109375" style="4" customWidth="1"/>
    <col min="15117" max="15118" width="9.140625" style="4"/>
    <col min="15119" max="15119" width="9.7109375" style="4" bestFit="1" customWidth="1"/>
    <col min="15120" max="15120" width="10.42578125" style="4" customWidth="1"/>
    <col min="15121" max="15360" width="9.140625" style="4"/>
    <col min="15361" max="15361" width="3.5703125" style="4" customWidth="1"/>
    <col min="15362" max="15362" width="51.28515625" style="4" customWidth="1"/>
    <col min="15363" max="15363" width="8.140625" style="4" customWidth="1"/>
    <col min="15364" max="15364" width="16.140625" style="4" customWidth="1"/>
    <col min="15365" max="15365" width="16.28515625" style="4" customWidth="1"/>
    <col min="15366" max="15366" width="16" style="4" customWidth="1"/>
    <col min="15367" max="15367" width="11.28515625" style="4" customWidth="1"/>
    <col min="15368" max="15368" width="7.7109375" style="4" customWidth="1"/>
    <col min="15369" max="15369" width="9.42578125" style="4" customWidth="1"/>
    <col min="15370" max="15370" width="13.140625" style="4" customWidth="1"/>
    <col min="15371" max="15371" width="12.140625" style="4" customWidth="1"/>
    <col min="15372" max="15372" width="12.7109375" style="4" customWidth="1"/>
    <col min="15373" max="15374" width="9.140625" style="4"/>
    <col min="15375" max="15375" width="9.7109375" style="4" bestFit="1" customWidth="1"/>
    <col min="15376" max="15376" width="10.42578125" style="4" customWidth="1"/>
    <col min="15377" max="15616" width="9.140625" style="4"/>
    <col min="15617" max="15617" width="3.5703125" style="4" customWidth="1"/>
    <col min="15618" max="15618" width="51.28515625" style="4" customWidth="1"/>
    <col min="15619" max="15619" width="8.140625" style="4" customWidth="1"/>
    <col min="15620" max="15620" width="16.140625" style="4" customWidth="1"/>
    <col min="15621" max="15621" width="16.28515625" style="4" customWidth="1"/>
    <col min="15622" max="15622" width="16" style="4" customWidth="1"/>
    <col min="15623" max="15623" width="11.28515625" style="4" customWidth="1"/>
    <col min="15624" max="15624" width="7.7109375" style="4" customWidth="1"/>
    <col min="15625" max="15625" width="9.42578125" style="4" customWidth="1"/>
    <col min="15626" max="15626" width="13.140625" style="4" customWidth="1"/>
    <col min="15627" max="15627" width="12.140625" style="4" customWidth="1"/>
    <col min="15628" max="15628" width="12.7109375" style="4" customWidth="1"/>
    <col min="15629" max="15630" width="9.140625" style="4"/>
    <col min="15631" max="15631" width="9.7109375" style="4" bestFit="1" customWidth="1"/>
    <col min="15632" max="15632" width="10.42578125" style="4" customWidth="1"/>
    <col min="15633" max="15872" width="9.140625" style="4"/>
    <col min="15873" max="15873" width="3.5703125" style="4" customWidth="1"/>
    <col min="15874" max="15874" width="51.28515625" style="4" customWidth="1"/>
    <col min="15875" max="15875" width="8.140625" style="4" customWidth="1"/>
    <col min="15876" max="15876" width="16.140625" style="4" customWidth="1"/>
    <col min="15877" max="15877" width="16.28515625" style="4" customWidth="1"/>
    <col min="15878" max="15878" width="16" style="4" customWidth="1"/>
    <col min="15879" max="15879" width="11.28515625" style="4" customWidth="1"/>
    <col min="15880" max="15880" width="7.7109375" style="4" customWidth="1"/>
    <col min="15881" max="15881" width="9.42578125" style="4" customWidth="1"/>
    <col min="15882" max="15882" width="13.140625" style="4" customWidth="1"/>
    <col min="15883" max="15883" width="12.140625" style="4" customWidth="1"/>
    <col min="15884" max="15884" width="12.7109375" style="4" customWidth="1"/>
    <col min="15885" max="15886" width="9.140625" style="4"/>
    <col min="15887" max="15887" width="9.7109375" style="4" bestFit="1" customWidth="1"/>
    <col min="15888" max="15888" width="10.42578125" style="4" customWidth="1"/>
    <col min="15889" max="16128" width="9.140625" style="4"/>
    <col min="16129" max="16129" width="3.5703125" style="4" customWidth="1"/>
    <col min="16130" max="16130" width="51.28515625" style="4" customWidth="1"/>
    <col min="16131" max="16131" width="8.140625" style="4" customWidth="1"/>
    <col min="16132" max="16132" width="16.140625" style="4" customWidth="1"/>
    <col min="16133" max="16133" width="16.28515625" style="4" customWidth="1"/>
    <col min="16134" max="16134" width="16" style="4" customWidth="1"/>
    <col min="16135" max="16135" width="11.28515625" style="4" customWidth="1"/>
    <col min="16136" max="16136" width="7.7109375" style="4" customWidth="1"/>
    <col min="16137" max="16137" width="9.42578125" style="4" customWidth="1"/>
    <col min="16138" max="16138" width="13.140625" style="4" customWidth="1"/>
    <col min="16139" max="16139" width="12.140625" style="4" customWidth="1"/>
    <col min="16140" max="16140" width="12.7109375" style="4" customWidth="1"/>
    <col min="16141" max="16142" width="9.140625" style="4"/>
    <col min="16143" max="16143" width="9.7109375" style="4" bestFit="1" customWidth="1"/>
    <col min="16144" max="16144" width="10.42578125" style="4" customWidth="1"/>
    <col min="16145" max="16384" width="9.140625" style="4"/>
  </cols>
  <sheetData>
    <row r="1" spans="1:16" x14ac:dyDescent="0.25">
      <c r="A1" s="2"/>
      <c r="B1" s="2"/>
      <c r="C1" s="2"/>
      <c r="D1" s="2"/>
      <c r="E1" s="2"/>
      <c r="F1" s="2"/>
      <c r="G1" s="2"/>
      <c r="H1" s="2"/>
      <c r="I1" s="3"/>
      <c r="J1" s="82" t="s">
        <v>16</v>
      </c>
      <c r="K1" s="82"/>
      <c r="L1" s="82"/>
    </row>
    <row r="2" spans="1:16" ht="50.25" customHeight="1" x14ac:dyDescent="0.25">
      <c r="A2" s="83" t="s">
        <v>0</v>
      </c>
      <c r="B2" s="85" t="s">
        <v>17</v>
      </c>
      <c r="C2" s="85" t="s">
        <v>18</v>
      </c>
      <c r="D2" s="87" t="s">
        <v>19</v>
      </c>
      <c r="E2" s="88"/>
      <c r="F2" s="88"/>
      <c r="G2" s="89"/>
      <c r="H2" s="90" t="s">
        <v>20</v>
      </c>
      <c r="I2" s="92" t="s">
        <v>21</v>
      </c>
      <c r="J2" s="93"/>
      <c r="K2" s="94"/>
      <c r="L2" s="90" t="s">
        <v>22</v>
      </c>
    </row>
    <row r="3" spans="1:16" ht="191.25" customHeight="1" x14ac:dyDescent="0.25">
      <c r="A3" s="84"/>
      <c r="B3" s="86"/>
      <c r="C3" s="86"/>
      <c r="D3" s="5" t="s">
        <v>52</v>
      </c>
      <c r="E3" s="5" t="s">
        <v>37</v>
      </c>
      <c r="F3" s="5" t="s">
        <v>53</v>
      </c>
      <c r="G3" s="6" t="s">
        <v>23</v>
      </c>
      <c r="H3" s="91"/>
      <c r="I3" s="22" t="s">
        <v>24</v>
      </c>
      <c r="J3" s="7" t="s">
        <v>25</v>
      </c>
      <c r="K3" s="7" t="s">
        <v>26</v>
      </c>
      <c r="L3" s="91"/>
    </row>
    <row r="4" spans="1:16" x14ac:dyDescent="0.25">
      <c r="A4" s="8">
        <v>1</v>
      </c>
      <c r="B4" s="9">
        <v>2</v>
      </c>
      <c r="C4" s="8">
        <v>3</v>
      </c>
      <c r="D4" s="8">
        <v>4</v>
      </c>
      <c r="E4" s="8"/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</row>
    <row r="5" spans="1:16" ht="68.25" customHeight="1" x14ac:dyDescent="0.25">
      <c r="A5" s="10">
        <v>1</v>
      </c>
      <c r="B5" s="20" t="s">
        <v>9</v>
      </c>
      <c r="C5" s="8" t="s">
        <v>27</v>
      </c>
      <c r="D5" s="13">
        <v>82.42</v>
      </c>
      <c r="E5" s="13">
        <v>95.91</v>
      </c>
      <c r="F5" s="13">
        <v>130.74</v>
      </c>
      <c r="G5" s="11">
        <f>D5+E5+F5</f>
        <v>309.07</v>
      </c>
      <c r="H5" s="12">
        <v>2392</v>
      </c>
      <c r="I5" s="13">
        <f>ROUND(G5/3,2)</f>
        <v>103.02</v>
      </c>
      <c r="J5" s="14">
        <f>STDEV(D5:F5)</f>
        <v>24.933014926665702</v>
      </c>
      <c r="K5" s="15">
        <f>J5/I5</f>
        <v>0.24202111169351295</v>
      </c>
      <c r="L5" s="21">
        <f>I5*H5</f>
        <v>246423.84</v>
      </c>
      <c r="M5" s="16"/>
      <c r="N5" s="16"/>
    </row>
    <row r="6" spans="1:16" x14ac:dyDescent="0.25">
      <c r="A6" s="95" t="s">
        <v>28</v>
      </c>
      <c r="B6" s="96"/>
      <c r="C6" s="96"/>
      <c r="D6" s="96"/>
      <c r="E6" s="96"/>
      <c r="F6" s="96"/>
      <c r="G6" s="96"/>
      <c r="H6" s="96"/>
      <c r="I6" s="96"/>
      <c r="J6" s="96"/>
      <c r="K6" s="97"/>
      <c r="L6" s="23">
        <f>SUM(L5:L5)</f>
        <v>246423.84</v>
      </c>
      <c r="M6" s="16"/>
      <c r="N6" s="16"/>
      <c r="O6" s="17"/>
      <c r="P6" s="18"/>
    </row>
    <row r="7" spans="1:16" x14ac:dyDescent="0.25">
      <c r="L7" s="16"/>
    </row>
    <row r="8" spans="1:16" x14ac:dyDescent="0.25">
      <c r="K8" s="19">
        <v>0.1</v>
      </c>
      <c r="L8" s="16">
        <f>L6*10/100</f>
        <v>24642.383999999998</v>
      </c>
    </row>
  </sheetData>
  <protectedRanges>
    <protectedRange password="CC1D" sqref="B5" name="Диапазон2_2_1"/>
    <protectedRange sqref="B5" name="Диапазон1_2_1"/>
    <protectedRange password="CC1D" sqref="D5:F5" name="Диапазон2"/>
    <protectedRange sqref="D5:F5" name="Диапазон1"/>
  </protectedRanges>
  <mergeCells count="9">
    <mergeCell ref="A6:K6"/>
    <mergeCell ref="J1:L1"/>
    <mergeCell ref="A2:A3"/>
    <mergeCell ref="B2:B3"/>
    <mergeCell ref="C2:C3"/>
    <mergeCell ref="D2:G2"/>
    <mergeCell ref="H2:H3"/>
    <mergeCell ref="I2:K2"/>
    <mergeCell ref="L2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6"/>
  <sheetViews>
    <sheetView tabSelected="1" zoomScaleNormal="100" workbookViewId="0">
      <selection activeCell="J2" sqref="J2:J3"/>
    </sheetView>
  </sheetViews>
  <sheetFormatPr defaultRowHeight="15" x14ac:dyDescent="0.25"/>
  <cols>
    <col min="2" max="2" width="6" style="63" customWidth="1"/>
    <col min="3" max="3" width="36.5703125" customWidth="1"/>
    <col min="4" max="4" width="18" customWidth="1"/>
    <col min="5" max="5" width="36.28515625" customWidth="1"/>
    <col min="9" max="9" width="10" style="65" bestFit="1" customWidth="1"/>
    <col min="10" max="10" width="36" customWidth="1"/>
  </cols>
  <sheetData>
    <row r="2" spans="2:10" ht="57" x14ac:dyDescent="0.3">
      <c r="B2" s="59" t="s">
        <v>0</v>
      </c>
      <c r="C2" s="59" t="s">
        <v>38</v>
      </c>
      <c r="D2" s="59" t="s">
        <v>39</v>
      </c>
      <c r="E2" s="59" t="s">
        <v>17</v>
      </c>
      <c r="F2" s="59" t="s">
        <v>40</v>
      </c>
      <c r="G2" s="59" t="s">
        <v>41</v>
      </c>
      <c r="H2" s="59" t="s">
        <v>42</v>
      </c>
      <c r="I2" s="78" t="s">
        <v>43</v>
      </c>
      <c r="J2" s="104" t="s">
        <v>175</v>
      </c>
    </row>
    <row r="3" spans="2:10" ht="81" customHeight="1" x14ac:dyDescent="0.3">
      <c r="B3" s="80">
        <v>1</v>
      </c>
      <c r="C3" s="61" t="s">
        <v>54</v>
      </c>
      <c r="D3" s="64" t="s">
        <v>55</v>
      </c>
      <c r="E3" s="62" t="s">
        <v>44</v>
      </c>
      <c r="F3" s="71">
        <v>32</v>
      </c>
      <c r="G3" s="60">
        <v>1</v>
      </c>
      <c r="H3" s="60">
        <v>103.02</v>
      </c>
      <c r="I3" s="79">
        <f>F3*G3*H3</f>
        <v>3296.64</v>
      </c>
      <c r="J3" s="104" t="s">
        <v>176</v>
      </c>
    </row>
    <row r="4" spans="2:10" ht="70.5" customHeight="1" x14ac:dyDescent="0.25">
      <c r="B4" s="80">
        <v>2</v>
      </c>
      <c r="C4" s="61" t="s">
        <v>56</v>
      </c>
      <c r="D4" s="60" t="s">
        <v>57</v>
      </c>
      <c r="E4" s="62" t="s">
        <v>44</v>
      </c>
      <c r="F4" s="71">
        <v>32</v>
      </c>
      <c r="G4" s="60">
        <v>1</v>
      </c>
      <c r="H4" s="60">
        <v>103.02</v>
      </c>
      <c r="I4" s="79">
        <f t="shared" ref="I4:I69" si="0">F4*G4*H4</f>
        <v>3296.64</v>
      </c>
    </row>
    <row r="5" spans="2:10" ht="77.25" customHeight="1" x14ac:dyDescent="0.25">
      <c r="B5" s="80">
        <v>3</v>
      </c>
      <c r="C5" s="61" t="s">
        <v>58</v>
      </c>
      <c r="D5" s="64" t="s">
        <v>59</v>
      </c>
      <c r="E5" s="62" t="s">
        <v>44</v>
      </c>
      <c r="F5" s="71">
        <v>32</v>
      </c>
      <c r="G5" s="60">
        <v>1</v>
      </c>
      <c r="H5" s="60">
        <v>103.02</v>
      </c>
      <c r="I5" s="79">
        <f t="shared" si="0"/>
        <v>3296.64</v>
      </c>
    </row>
    <row r="6" spans="2:10" ht="68.25" customHeight="1" x14ac:dyDescent="0.25">
      <c r="B6" s="98">
        <v>4</v>
      </c>
      <c r="C6" s="100" t="s">
        <v>60</v>
      </c>
      <c r="D6" s="64" t="s">
        <v>61</v>
      </c>
      <c r="E6" s="62" t="s">
        <v>44</v>
      </c>
      <c r="F6" s="71">
        <v>52</v>
      </c>
      <c r="G6" s="60">
        <v>1</v>
      </c>
      <c r="H6" s="60">
        <v>103.02</v>
      </c>
      <c r="I6" s="79">
        <f t="shared" si="0"/>
        <v>5357.04</v>
      </c>
    </row>
    <row r="7" spans="2:10" ht="64.5" customHeight="1" x14ac:dyDescent="0.25">
      <c r="B7" s="99"/>
      <c r="C7" s="101"/>
      <c r="D7" s="64" t="s">
        <v>168</v>
      </c>
      <c r="E7" s="62" t="s">
        <v>44</v>
      </c>
      <c r="F7" s="71">
        <v>24</v>
      </c>
      <c r="G7" s="60">
        <v>1</v>
      </c>
      <c r="H7" s="60">
        <v>103.02</v>
      </c>
      <c r="I7" s="79">
        <f t="shared" ref="I7" si="1">F7*G7*H7</f>
        <v>2472.48</v>
      </c>
    </row>
    <row r="8" spans="2:10" ht="126.75" customHeight="1" x14ac:dyDescent="0.25">
      <c r="B8" s="80">
        <v>5</v>
      </c>
      <c r="C8" s="61" t="s">
        <v>62</v>
      </c>
      <c r="D8" s="64" t="s">
        <v>63</v>
      </c>
      <c r="E8" s="62" t="s">
        <v>44</v>
      </c>
      <c r="F8" s="71">
        <v>28</v>
      </c>
      <c r="G8" s="60">
        <v>1</v>
      </c>
      <c r="H8" s="60">
        <v>103.02</v>
      </c>
      <c r="I8" s="79">
        <f t="shared" si="0"/>
        <v>2884.56</v>
      </c>
    </row>
    <row r="9" spans="2:10" ht="56.25" customHeight="1" x14ac:dyDescent="0.25">
      <c r="B9" s="98">
        <v>6</v>
      </c>
      <c r="C9" s="100" t="s">
        <v>64</v>
      </c>
      <c r="D9" s="64" t="s">
        <v>169</v>
      </c>
      <c r="E9" s="62" t="s">
        <v>44</v>
      </c>
      <c r="F9" s="73">
        <v>32</v>
      </c>
      <c r="G9" s="60">
        <v>1</v>
      </c>
      <c r="H9" s="60">
        <v>103.02</v>
      </c>
      <c r="I9" s="79">
        <f t="shared" si="0"/>
        <v>3296.64</v>
      </c>
    </row>
    <row r="10" spans="2:10" ht="62.25" customHeight="1" x14ac:dyDescent="0.25">
      <c r="B10" s="99"/>
      <c r="C10" s="101"/>
      <c r="D10" s="64" t="s">
        <v>170</v>
      </c>
      <c r="E10" s="62" t="s">
        <v>44</v>
      </c>
      <c r="F10" s="73">
        <v>32</v>
      </c>
      <c r="G10" s="60">
        <v>1</v>
      </c>
      <c r="H10" s="60">
        <v>103.02</v>
      </c>
      <c r="I10" s="79">
        <f t="shared" ref="I10" si="2">F10*G10*H10</f>
        <v>3296.64</v>
      </c>
    </row>
    <row r="11" spans="2:10" ht="103.5" customHeight="1" x14ac:dyDescent="0.25">
      <c r="B11" s="80">
        <v>7</v>
      </c>
      <c r="C11" s="61" t="s">
        <v>65</v>
      </c>
      <c r="D11" s="64" t="s">
        <v>66</v>
      </c>
      <c r="E11" s="62" t="s">
        <v>44</v>
      </c>
      <c r="F11" s="73">
        <v>38</v>
      </c>
      <c r="G11" s="60">
        <v>1</v>
      </c>
      <c r="H11" s="60">
        <v>103.02</v>
      </c>
      <c r="I11" s="79">
        <f t="shared" si="0"/>
        <v>3914.7599999999998</v>
      </c>
    </row>
    <row r="12" spans="2:10" ht="101.25" customHeight="1" x14ac:dyDescent="0.25">
      <c r="B12" s="80">
        <v>8</v>
      </c>
      <c r="C12" s="61" t="s">
        <v>67</v>
      </c>
      <c r="D12" s="64" t="s">
        <v>68</v>
      </c>
      <c r="E12" s="62" t="s">
        <v>44</v>
      </c>
      <c r="F12" s="73">
        <v>32</v>
      </c>
      <c r="G12" s="60">
        <v>1</v>
      </c>
      <c r="H12" s="60">
        <v>103.02</v>
      </c>
      <c r="I12" s="79">
        <f t="shared" si="0"/>
        <v>3296.64</v>
      </c>
    </row>
    <row r="13" spans="2:10" ht="107.25" customHeight="1" x14ac:dyDescent="0.25">
      <c r="B13" s="80">
        <v>9</v>
      </c>
      <c r="C13" s="61" t="s">
        <v>69</v>
      </c>
      <c r="D13" s="60" t="s">
        <v>70</v>
      </c>
      <c r="E13" s="62" t="s">
        <v>44</v>
      </c>
      <c r="F13" s="71">
        <v>28</v>
      </c>
      <c r="G13" s="60">
        <v>1</v>
      </c>
      <c r="H13" s="60">
        <v>103.02</v>
      </c>
      <c r="I13" s="79">
        <f t="shared" si="0"/>
        <v>2884.56</v>
      </c>
    </row>
    <row r="14" spans="2:10" ht="84.75" customHeight="1" x14ac:dyDescent="0.25">
      <c r="B14" s="80">
        <v>10</v>
      </c>
      <c r="C14" s="61" t="s">
        <v>71</v>
      </c>
      <c r="D14" s="64" t="s">
        <v>72</v>
      </c>
      <c r="E14" s="62" t="s">
        <v>44</v>
      </c>
      <c r="F14" s="71">
        <v>34</v>
      </c>
      <c r="G14" s="60">
        <v>1</v>
      </c>
      <c r="H14" s="60">
        <v>103.02</v>
      </c>
      <c r="I14" s="79">
        <f t="shared" si="0"/>
        <v>3502.68</v>
      </c>
    </row>
    <row r="15" spans="2:10" ht="89.25" customHeight="1" x14ac:dyDescent="0.25">
      <c r="B15" s="80">
        <v>11</v>
      </c>
      <c r="C15" s="61" t="s">
        <v>73</v>
      </c>
      <c r="D15" s="64" t="s">
        <v>74</v>
      </c>
      <c r="E15" s="62" t="s">
        <v>44</v>
      </c>
      <c r="F15" s="71">
        <v>34</v>
      </c>
      <c r="G15" s="60">
        <v>1</v>
      </c>
      <c r="H15" s="60">
        <v>103.02</v>
      </c>
      <c r="I15" s="79">
        <f t="shared" si="0"/>
        <v>3502.68</v>
      </c>
    </row>
    <row r="16" spans="2:10" ht="91.5" customHeight="1" x14ac:dyDescent="0.25">
      <c r="B16" s="80">
        <v>12</v>
      </c>
      <c r="C16" s="61" t="s">
        <v>75</v>
      </c>
      <c r="D16" s="64" t="s">
        <v>76</v>
      </c>
      <c r="E16" s="62" t="s">
        <v>44</v>
      </c>
      <c r="F16" s="71">
        <v>28</v>
      </c>
      <c r="G16" s="60">
        <v>1</v>
      </c>
      <c r="H16" s="60">
        <v>103.02</v>
      </c>
      <c r="I16" s="79">
        <f t="shared" si="0"/>
        <v>2884.56</v>
      </c>
    </row>
    <row r="17" spans="2:9" ht="91.5" customHeight="1" x14ac:dyDescent="0.25">
      <c r="B17" s="80">
        <v>13</v>
      </c>
      <c r="C17" s="61" t="s">
        <v>77</v>
      </c>
      <c r="D17" s="64" t="s">
        <v>78</v>
      </c>
      <c r="E17" s="62" t="s">
        <v>44</v>
      </c>
      <c r="F17" s="71">
        <v>34</v>
      </c>
      <c r="G17" s="60">
        <v>1</v>
      </c>
      <c r="H17" s="60">
        <v>103.02</v>
      </c>
      <c r="I17" s="79">
        <f t="shared" si="0"/>
        <v>3502.68</v>
      </c>
    </row>
    <row r="18" spans="2:9" ht="168" customHeight="1" x14ac:dyDescent="0.25">
      <c r="B18" s="80">
        <v>14</v>
      </c>
      <c r="C18" s="61" t="s">
        <v>79</v>
      </c>
      <c r="D18" s="64" t="s">
        <v>80</v>
      </c>
      <c r="E18" s="62" t="s">
        <v>44</v>
      </c>
      <c r="F18" s="71">
        <v>24</v>
      </c>
      <c r="G18" s="60">
        <v>1</v>
      </c>
      <c r="H18" s="60">
        <v>103.02</v>
      </c>
      <c r="I18" s="79">
        <f t="shared" si="0"/>
        <v>2472.48</v>
      </c>
    </row>
    <row r="19" spans="2:9" ht="85.5" customHeight="1" x14ac:dyDescent="0.25">
      <c r="B19" s="80">
        <v>15</v>
      </c>
      <c r="C19" s="61" t="s">
        <v>81</v>
      </c>
      <c r="D19" s="64" t="s">
        <v>82</v>
      </c>
      <c r="E19" s="62" t="s">
        <v>44</v>
      </c>
      <c r="F19" s="71">
        <v>34</v>
      </c>
      <c r="G19" s="60">
        <v>1</v>
      </c>
      <c r="H19" s="60">
        <v>103.02</v>
      </c>
      <c r="I19" s="79">
        <f t="shared" si="0"/>
        <v>3502.68</v>
      </c>
    </row>
    <row r="20" spans="2:9" ht="93" customHeight="1" x14ac:dyDescent="0.25">
      <c r="B20" s="80">
        <v>16</v>
      </c>
      <c r="C20" s="61" t="s">
        <v>83</v>
      </c>
      <c r="D20" s="64" t="s">
        <v>84</v>
      </c>
      <c r="E20" s="62" t="s">
        <v>44</v>
      </c>
      <c r="F20" s="71">
        <v>34</v>
      </c>
      <c r="G20" s="60">
        <v>1</v>
      </c>
      <c r="H20" s="60">
        <v>103.02</v>
      </c>
      <c r="I20" s="79">
        <f t="shared" si="0"/>
        <v>3502.68</v>
      </c>
    </row>
    <row r="21" spans="2:9" ht="90.75" customHeight="1" x14ac:dyDescent="0.25">
      <c r="B21" s="80">
        <v>17</v>
      </c>
      <c r="C21" s="61" t="s">
        <v>85</v>
      </c>
      <c r="D21" s="64" t="s">
        <v>86</v>
      </c>
      <c r="E21" s="62" t="s">
        <v>44</v>
      </c>
      <c r="F21" s="71">
        <v>38</v>
      </c>
      <c r="G21" s="60">
        <v>1</v>
      </c>
      <c r="H21" s="60">
        <v>103.02</v>
      </c>
      <c r="I21" s="79">
        <f t="shared" si="0"/>
        <v>3914.7599999999998</v>
      </c>
    </row>
    <row r="22" spans="2:9" ht="95.25" customHeight="1" x14ac:dyDescent="0.25">
      <c r="B22" s="80">
        <v>18</v>
      </c>
      <c r="C22" s="61" t="s">
        <v>87</v>
      </c>
      <c r="D22" s="64" t="s">
        <v>88</v>
      </c>
      <c r="E22" s="62" t="s">
        <v>44</v>
      </c>
      <c r="F22" s="71">
        <v>12</v>
      </c>
      <c r="G22" s="60">
        <v>1</v>
      </c>
      <c r="H22" s="60">
        <v>103.02</v>
      </c>
      <c r="I22" s="79">
        <f t="shared" si="0"/>
        <v>1236.24</v>
      </c>
    </row>
    <row r="23" spans="2:9" ht="99" customHeight="1" x14ac:dyDescent="0.25">
      <c r="B23" s="80">
        <v>19</v>
      </c>
      <c r="C23" s="61" t="s">
        <v>89</v>
      </c>
      <c r="D23" s="60" t="s">
        <v>90</v>
      </c>
      <c r="E23" s="62" t="s">
        <v>44</v>
      </c>
      <c r="F23" s="71">
        <v>38</v>
      </c>
      <c r="G23" s="60">
        <v>1</v>
      </c>
      <c r="H23" s="60">
        <v>103.02</v>
      </c>
      <c r="I23" s="79">
        <f t="shared" si="0"/>
        <v>3914.7599999999998</v>
      </c>
    </row>
    <row r="24" spans="2:9" ht="70.5" customHeight="1" x14ac:dyDescent="0.25">
      <c r="B24" s="80">
        <v>20</v>
      </c>
      <c r="C24" s="61" t="s">
        <v>91</v>
      </c>
      <c r="D24" s="74" t="s">
        <v>92</v>
      </c>
      <c r="E24" s="62" t="s">
        <v>44</v>
      </c>
      <c r="F24" s="71">
        <v>38</v>
      </c>
      <c r="G24" s="60">
        <v>1</v>
      </c>
      <c r="H24" s="60">
        <v>103.02</v>
      </c>
      <c r="I24" s="79">
        <f t="shared" si="0"/>
        <v>3914.7599999999998</v>
      </c>
    </row>
    <row r="25" spans="2:9" ht="96.75" customHeight="1" x14ac:dyDescent="0.25">
      <c r="B25" s="80">
        <v>21</v>
      </c>
      <c r="C25" s="61" t="s">
        <v>93</v>
      </c>
      <c r="D25" s="74" t="s">
        <v>94</v>
      </c>
      <c r="E25" s="62" t="s">
        <v>44</v>
      </c>
      <c r="F25" s="71">
        <v>38</v>
      </c>
      <c r="G25" s="60">
        <v>1</v>
      </c>
      <c r="H25" s="60">
        <v>103.02</v>
      </c>
      <c r="I25" s="79">
        <f t="shared" si="0"/>
        <v>3914.7599999999998</v>
      </c>
    </row>
    <row r="26" spans="2:9" ht="91.5" customHeight="1" x14ac:dyDescent="0.25">
      <c r="B26" s="80">
        <v>22</v>
      </c>
      <c r="C26" s="61" t="s">
        <v>95</v>
      </c>
      <c r="D26" s="64" t="s">
        <v>96</v>
      </c>
      <c r="E26" s="62" t="s">
        <v>44</v>
      </c>
      <c r="F26" s="71">
        <v>34</v>
      </c>
      <c r="G26" s="60">
        <v>1</v>
      </c>
      <c r="H26" s="60">
        <v>103.02</v>
      </c>
      <c r="I26" s="79">
        <f t="shared" si="0"/>
        <v>3502.68</v>
      </c>
    </row>
    <row r="27" spans="2:9" ht="92.25" customHeight="1" x14ac:dyDescent="0.25">
      <c r="B27" s="80">
        <v>23</v>
      </c>
      <c r="C27" s="61" t="s">
        <v>97</v>
      </c>
      <c r="D27" s="64" t="s">
        <v>98</v>
      </c>
      <c r="E27" s="62" t="s">
        <v>44</v>
      </c>
      <c r="F27" s="71">
        <v>34</v>
      </c>
      <c r="G27" s="60">
        <v>1</v>
      </c>
      <c r="H27" s="60">
        <v>103.02</v>
      </c>
      <c r="I27" s="79">
        <f t="shared" si="0"/>
        <v>3502.68</v>
      </c>
    </row>
    <row r="28" spans="2:9" ht="87.75" customHeight="1" x14ac:dyDescent="0.25">
      <c r="B28" s="80">
        <v>24</v>
      </c>
      <c r="C28" s="61" t="s">
        <v>99</v>
      </c>
      <c r="D28" s="60" t="s">
        <v>100</v>
      </c>
      <c r="E28" s="62" t="s">
        <v>44</v>
      </c>
      <c r="F28" s="71">
        <v>34</v>
      </c>
      <c r="G28" s="60">
        <v>1</v>
      </c>
      <c r="H28" s="60">
        <v>103.02</v>
      </c>
      <c r="I28" s="79">
        <f t="shared" si="0"/>
        <v>3502.68</v>
      </c>
    </row>
    <row r="29" spans="2:9" ht="88.5" customHeight="1" x14ac:dyDescent="0.25">
      <c r="B29" s="80">
        <v>25</v>
      </c>
      <c r="C29" s="61" t="s">
        <v>101</v>
      </c>
      <c r="D29" s="64" t="s">
        <v>102</v>
      </c>
      <c r="E29" s="62" t="s">
        <v>44</v>
      </c>
      <c r="F29" s="71">
        <v>38</v>
      </c>
      <c r="G29" s="60">
        <v>1</v>
      </c>
      <c r="H29" s="60">
        <v>103.02</v>
      </c>
      <c r="I29" s="79">
        <f t="shared" si="0"/>
        <v>3914.7599999999998</v>
      </c>
    </row>
    <row r="30" spans="2:9" ht="80.25" customHeight="1" x14ac:dyDescent="0.25">
      <c r="B30" s="98">
        <v>26</v>
      </c>
      <c r="C30" s="100" t="s">
        <v>103</v>
      </c>
      <c r="D30" s="64" t="s">
        <v>104</v>
      </c>
      <c r="E30" s="62" t="s">
        <v>44</v>
      </c>
      <c r="F30" s="73">
        <v>28</v>
      </c>
      <c r="G30" s="60">
        <v>1</v>
      </c>
      <c r="H30" s="60">
        <v>103.02</v>
      </c>
      <c r="I30" s="79">
        <f t="shared" si="0"/>
        <v>2884.56</v>
      </c>
    </row>
    <row r="31" spans="2:9" ht="66" customHeight="1" x14ac:dyDescent="0.25">
      <c r="B31" s="99"/>
      <c r="C31" s="101"/>
      <c r="D31" s="64"/>
      <c r="E31" s="62" t="s">
        <v>44</v>
      </c>
      <c r="F31" s="73">
        <v>10</v>
      </c>
      <c r="G31" s="60">
        <v>1</v>
      </c>
      <c r="H31" s="60">
        <v>103.02</v>
      </c>
      <c r="I31" s="79">
        <f t="shared" ref="I31" si="3">F31*G31*H31</f>
        <v>1030.2</v>
      </c>
    </row>
    <row r="32" spans="2:9" ht="87.75" customHeight="1" x14ac:dyDescent="0.25">
      <c r="B32" s="80">
        <v>27</v>
      </c>
      <c r="C32" s="61" t="s">
        <v>105</v>
      </c>
      <c r="D32" s="64" t="s">
        <v>106</v>
      </c>
      <c r="E32" s="62" t="s">
        <v>44</v>
      </c>
      <c r="F32" s="73">
        <v>28</v>
      </c>
      <c r="G32" s="60">
        <v>1</v>
      </c>
      <c r="H32" s="60">
        <v>103.02</v>
      </c>
      <c r="I32" s="79">
        <f t="shared" si="0"/>
        <v>2884.56</v>
      </c>
    </row>
    <row r="33" spans="2:9" ht="80.25" customHeight="1" x14ac:dyDescent="0.25">
      <c r="B33" s="80">
        <v>28</v>
      </c>
      <c r="C33" s="61" t="s">
        <v>107</v>
      </c>
      <c r="D33" s="64" t="s">
        <v>108</v>
      </c>
      <c r="E33" s="62" t="s">
        <v>44</v>
      </c>
      <c r="F33" s="71">
        <v>36</v>
      </c>
      <c r="G33" s="60">
        <v>1</v>
      </c>
      <c r="H33" s="60">
        <v>103.02</v>
      </c>
      <c r="I33" s="79">
        <f t="shared" si="0"/>
        <v>3708.72</v>
      </c>
    </row>
    <row r="34" spans="2:9" ht="93" customHeight="1" x14ac:dyDescent="0.25">
      <c r="B34" s="80">
        <v>29</v>
      </c>
      <c r="C34" s="61" t="s">
        <v>109</v>
      </c>
      <c r="D34" s="64" t="s">
        <v>110</v>
      </c>
      <c r="E34" s="62" t="s">
        <v>44</v>
      </c>
      <c r="F34" s="71">
        <v>28</v>
      </c>
      <c r="G34" s="60">
        <v>1</v>
      </c>
      <c r="H34" s="60">
        <v>103.02</v>
      </c>
      <c r="I34" s="79">
        <f t="shared" si="0"/>
        <v>2884.56</v>
      </c>
    </row>
    <row r="35" spans="2:9" ht="90.75" customHeight="1" x14ac:dyDescent="0.25">
      <c r="B35" s="80">
        <v>30</v>
      </c>
      <c r="C35" s="61" t="s">
        <v>111</v>
      </c>
      <c r="D35" s="64" t="s">
        <v>112</v>
      </c>
      <c r="E35" s="62" t="s">
        <v>44</v>
      </c>
      <c r="F35" s="71">
        <v>27</v>
      </c>
      <c r="G35" s="60">
        <v>1</v>
      </c>
      <c r="H35" s="60">
        <v>103.02</v>
      </c>
      <c r="I35" s="79">
        <f t="shared" si="0"/>
        <v>2781.54</v>
      </c>
    </row>
    <row r="36" spans="2:9" ht="87" customHeight="1" x14ac:dyDescent="0.25">
      <c r="B36" s="80">
        <v>31</v>
      </c>
      <c r="C36" s="61" t="s">
        <v>113</v>
      </c>
      <c r="D36" s="60" t="s">
        <v>114</v>
      </c>
      <c r="E36" s="62" t="s">
        <v>44</v>
      </c>
      <c r="F36" s="71">
        <v>36</v>
      </c>
      <c r="G36" s="60">
        <v>1</v>
      </c>
      <c r="H36" s="60">
        <v>103.02</v>
      </c>
      <c r="I36" s="79">
        <f t="shared" si="0"/>
        <v>3708.72</v>
      </c>
    </row>
    <row r="37" spans="2:9" ht="70.5" customHeight="1" x14ac:dyDescent="0.25">
      <c r="B37" s="98">
        <v>32</v>
      </c>
      <c r="C37" s="100" t="s">
        <v>115</v>
      </c>
      <c r="D37" s="64" t="s">
        <v>116</v>
      </c>
      <c r="E37" s="62" t="s">
        <v>44</v>
      </c>
      <c r="F37" s="73">
        <v>38</v>
      </c>
      <c r="G37" s="60">
        <v>1</v>
      </c>
      <c r="H37" s="60">
        <v>103.02</v>
      </c>
      <c r="I37" s="79">
        <f t="shared" si="0"/>
        <v>3914.7599999999998</v>
      </c>
    </row>
    <row r="38" spans="2:9" ht="69" customHeight="1" x14ac:dyDescent="0.25">
      <c r="B38" s="99"/>
      <c r="C38" s="101"/>
      <c r="D38" s="64"/>
      <c r="E38" s="62" t="s">
        <v>44</v>
      </c>
      <c r="F38" s="73">
        <v>38</v>
      </c>
      <c r="G38" s="60">
        <v>1</v>
      </c>
      <c r="H38" s="60">
        <v>103.02</v>
      </c>
      <c r="I38" s="79">
        <f t="shared" ref="I38" si="4">F38*G38*H38</f>
        <v>3914.7599999999998</v>
      </c>
    </row>
    <row r="39" spans="2:9" ht="102" customHeight="1" x14ac:dyDescent="0.25">
      <c r="B39" s="80">
        <v>33</v>
      </c>
      <c r="C39" s="61" t="s">
        <v>117</v>
      </c>
      <c r="D39" s="64" t="s">
        <v>118</v>
      </c>
      <c r="E39" s="62" t="s">
        <v>44</v>
      </c>
      <c r="F39" s="73">
        <v>28</v>
      </c>
      <c r="G39" s="60">
        <v>1</v>
      </c>
      <c r="H39" s="60">
        <v>103.02</v>
      </c>
      <c r="I39" s="79">
        <f t="shared" si="0"/>
        <v>2884.56</v>
      </c>
    </row>
    <row r="40" spans="2:9" ht="95.25" customHeight="1" x14ac:dyDescent="0.25">
      <c r="B40" s="80">
        <v>34</v>
      </c>
      <c r="C40" s="61" t="s">
        <v>119</v>
      </c>
      <c r="D40" s="64" t="s">
        <v>68</v>
      </c>
      <c r="E40" s="62" t="s">
        <v>44</v>
      </c>
      <c r="F40" s="71">
        <v>32</v>
      </c>
      <c r="G40" s="60">
        <v>1</v>
      </c>
      <c r="H40" s="60">
        <v>103.02</v>
      </c>
      <c r="I40" s="79">
        <f t="shared" si="0"/>
        <v>3296.64</v>
      </c>
    </row>
    <row r="41" spans="2:9" ht="126.75" customHeight="1" x14ac:dyDescent="0.25">
      <c r="B41" s="80">
        <v>35</v>
      </c>
      <c r="C41" s="61" t="s">
        <v>120</v>
      </c>
      <c r="D41" s="64" t="s">
        <v>121</v>
      </c>
      <c r="E41" s="62" t="s">
        <v>44</v>
      </c>
      <c r="F41" s="71">
        <v>36</v>
      </c>
      <c r="G41" s="60">
        <v>1</v>
      </c>
      <c r="H41" s="60">
        <v>103.02</v>
      </c>
      <c r="I41" s="79">
        <f t="shared" si="0"/>
        <v>3708.72</v>
      </c>
    </row>
    <row r="42" spans="2:9" ht="73.5" customHeight="1" x14ac:dyDescent="0.25">
      <c r="B42" s="98">
        <v>36</v>
      </c>
      <c r="C42" s="100" t="s">
        <v>122</v>
      </c>
      <c r="D42" s="60" t="s">
        <v>123</v>
      </c>
      <c r="E42" s="62" t="s">
        <v>44</v>
      </c>
      <c r="F42" s="73">
        <v>34</v>
      </c>
      <c r="G42" s="60">
        <v>1</v>
      </c>
      <c r="H42" s="60">
        <v>103.02</v>
      </c>
      <c r="I42" s="79">
        <f t="shared" si="0"/>
        <v>3502.68</v>
      </c>
    </row>
    <row r="43" spans="2:9" ht="81.75" customHeight="1" x14ac:dyDescent="0.25">
      <c r="B43" s="99"/>
      <c r="C43" s="101"/>
      <c r="D43" s="60"/>
      <c r="E43" s="62" t="s">
        <v>44</v>
      </c>
      <c r="F43" s="73">
        <v>34</v>
      </c>
      <c r="G43" s="60">
        <v>1</v>
      </c>
      <c r="H43" s="60">
        <v>103.02</v>
      </c>
      <c r="I43" s="79">
        <f t="shared" ref="I43" si="5">F43*G43*H43</f>
        <v>3502.68</v>
      </c>
    </row>
    <row r="44" spans="2:9" ht="76.5" customHeight="1" x14ac:dyDescent="0.25">
      <c r="B44" s="80">
        <v>37</v>
      </c>
      <c r="C44" s="61" t="s">
        <v>124</v>
      </c>
      <c r="D44" s="64" t="s">
        <v>125</v>
      </c>
      <c r="E44" s="62" t="s">
        <v>44</v>
      </c>
      <c r="F44" s="71">
        <v>34</v>
      </c>
      <c r="G44" s="60">
        <v>1</v>
      </c>
      <c r="H44" s="60">
        <v>103.02</v>
      </c>
      <c r="I44" s="79">
        <f t="shared" si="0"/>
        <v>3502.68</v>
      </c>
    </row>
    <row r="45" spans="2:9" ht="83.25" customHeight="1" x14ac:dyDescent="0.25">
      <c r="B45" s="80">
        <v>38</v>
      </c>
      <c r="C45" s="61" t="s">
        <v>126</v>
      </c>
      <c r="D45" s="60" t="s">
        <v>127</v>
      </c>
      <c r="E45" s="62" t="s">
        <v>44</v>
      </c>
      <c r="F45" s="71">
        <v>12</v>
      </c>
      <c r="G45" s="60">
        <v>1</v>
      </c>
      <c r="H45" s="60">
        <v>103.02</v>
      </c>
      <c r="I45" s="79">
        <f t="shared" si="0"/>
        <v>1236.24</v>
      </c>
    </row>
    <row r="46" spans="2:9" ht="89.25" customHeight="1" x14ac:dyDescent="0.25">
      <c r="B46" s="80">
        <v>39</v>
      </c>
      <c r="C46" s="61" t="s">
        <v>128</v>
      </c>
      <c r="D46" s="60" t="s">
        <v>129</v>
      </c>
      <c r="E46" s="62" t="s">
        <v>44</v>
      </c>
      <c r="F46" s="75">
        <v>12</v>
      </c>
      <c r="G46" s="60">
        <v>1</v>
      </c>
      <c r="H46" s="60">
        <v>103.02</v>
      </c>
      <c r="I46" s="79">
        <f t="shared" si="0"/>
        <v>1236.24</v>
      </c>
    </row>
    <row r="47" spans="2:9" ht="75" customHeight="1" x14ac:dyDescent="0.25">
      <c r="B47" s="80"/>
      <c r="C47" s="61" t="s">
        <v>171</v>
      </c>
      <c r="D47" s="60" t="s">
        <v>172</v>
      </c>
      <c r="E47" s="62" t="s">
        <v>44</v>
      </c>
      <c r="F47" s="75">
        <v>27</v>
      </c>
      <c r="G47" s="60">
        <v>1</v>
      </c>
      <c r="H47" s="60">
        <v>103.02</v>
      </c>
      <c r="I47" s="79">
        <f t="shared" ref="I47" si="6">F47*G47*H47</f>
        <v>2781.54</v>
      </c>
    </row>
    <row r="48" spans="2:9" ht="90.75" customHeight="1" x14ac:dyDescent="0.25">
      <c r="B48" s="80">
        <v>40</v>
      </c>
      <c r="C48" s="61" t="s">
        <v>130</v>
      </c>
      <c r="D48" s="60" t="s">
        <v>131</v>
      </c>
      <c r="E48" s="62" t="s">
        <v>44</v>
      </c>
      <c r="F48" s="71">
        <v>36</v>
      </c>
      <c r="G48" s="60">
        <v>1</v>
      </c>
      <c r="H48" s="60">
        <v>103.02</v>
      </c>
      <c r="I48" s="79">
        <f t="shared" si="0"/>
        <v>3708.72</v>
      </c>
    </row>
    <row r="49" spans="2:9" ht="87" customHeight="1" x14ac:dyDescent="0.25">
      <c r="B49" s="98">
        <v>41</v>
      </c>
      <c r="C49" s="100" t="s">
        <v>132</v>
      </c>
      <c r="D49" s="64" t="s">
        <v>133</v>
      </c>
      <c r="E49" s="62" t="s">
        <v>44</v>
      </c>
      <c r="F49" s="71">
        <v>36</v>
      </c>
      <c r="G49" s="60">
        <v>1</v>
      </c>
      <c r="H49" s="60">
        <v>103.02</v>
      </c>
      <c r="I49" s="79">
        <f t="shared" si="0"/>
        <v>3708.72</v>
      </c>
    </row>
    <row r="50" spans="2:9" ht="75" customHeight="1" x14ac:dyDescent="0.25">
      <c r="B50" s="99"/>
      <c r="C50" s="101"/>
      <c r="D50" s="64"/>
      <c r="E50" s="62" t="s">
        <v>44</v>
      </c>
      <c r="F50" s="71">
        <v>149</v>
      </c>
      <c r="G50" s="60">
        <v>1</v>
      </c>
      <c r="H50" s="60">
        <v>103.02</v>
      </c>
      <c r="I50" s="79">
        <f t="shared" ref="I50" si="7">F50*G50*H50</f>
        <v>15349.98</v>
      </c>
    </row>
    <row r="51" spans="2:9" ht="92.25" customHeight="1" x14ac:dyDescent="0.25">
      <c r="B51" s="80">
        <v>42</v>
      </c>
      <c r="C51" s="61" t="s">
        <v>134</v>
      </c>
      <c r="D51" s="64" t="s">
        <v>135</v>
      </c>
      <c r="E51" s="62" t="s">
        <v>44</v>
      </c>
      <c r="F51" s="71">
        <v>36</v>
      </c>
      <c r="G51" s="60">
        <v>1</v>
      </c>
      <c r="H51" s="60">
        <v>103.02</v>
      </c>
      <c r="I51" s="79">
        <f t="shared" si="0"/>
        <v>3708.72</v>
      </c>
    </row>
    <row r="52" spans="2:9" ht="86.25" customHeight="1" x14ac:dyDescent="0.25">
      <c r="B52" s="80">
        <v>43</v>
      </c>
      <c r="C52" s="61" t="s">
        <v>136</v>
      </c>
      <c r="D52" s="64" t="s">
        <v>137</v>
      </c>
      <c r="E52" s="62" t="s">
        <v>44</v>
      </c>
      <c r="F52" s="71">
        <v>36</v>
      </c>
      <c r="G52" s="60">
        <v>1</v>
      </c>
      <c r="H52" s="60">
        <v>103.02</v>
      </c>
      <c r="I52" s="79">
        <f t="shared" si="0"/>
        <v>3708.72</v>
      </c>
    </row>
    <row r="53" spans="2:9" ht="126.75" customHeight="1" x14ac:dyDescent="0.25">
      <c r="B53" s="80">
        <v>44</v>
      </c>
      <c r="C53" s="61" t="s">
        <v>138</v>
      </c>
      <c r="D53" s="64" t="s">
        <v>139</v>
      </c>
      <c r="E53" s="62" t="s">
        <v>44</v>
      </c>
      <c r="F53" s="71">
        <v>28</v>
      </c>
      <c r="G53" s="60">
        <v>1</v>
      </c>
      <c r="H53" s="60">
        <v>103.02</v>
      </c>
      <c r="I53" s="79">
        <f t="shared" si="0"/>
        <v>2884.56</v>
      </c>
    </row>
    <row r="54" spans="2:9" ht="75.75" customHeight="1" x14ac:dyDescent="0.25">
      <c r="B54" s="98">
        <v>45</v>
      </c>
      <c r="C54" s="102" t="s">
        <v>140</v>
      </c>
      <c r="D54" s="64" t="s">
        <v>141</v>
      </c>
      <c r="E54" s="62" t="s">
        <v>44</v>
      </c>
      <c r="F54" s="71">
        <v>36</v>
      </c>
      <c r="G54" s="60">
        <v>1</v>
      </c>
      <c r="H54" s="60">
        <v>103.02</v>
      </c>
      <c r="I54" s="79">
        <f t="shared" si="0"/>
        <v>3708.72</v>
      </c>
    </row>
    <row r="55" spans="2:9" ht="66" customHeight="1" x14ac:dyDescent="0.25">
      <c r="B55" s="99"/>
      <c r="C55" s="103"/>
      <c r="D55" s="64"/>
      <c r="E55" s="62" t="s">
        <v>44</v>
      </c>
      <c r="F55" s="71">
        <v>120</v>
      </c>
      <c r="G55" s="60">
        <v>1</v>
      </c>
      <c r="H55" s="60">
        <v>103.02</v>
      </c>
      <c r="I55" s="79">
        <f t="shared" ref="I55" si="8">F55*G55*H55</f>
        <v>12362.4</v>
      </c>
    </row>
    <row r="56" spans="2:9" ht="126.75" customHeight="1" x14ac:dyDescent="0.25">
      <c r="B56" s="80">
        <v>46</v>
      </c>
      <c r="C56" s="61" t="s">
        <v>142</v>
      </c>
      <c r="D56" s="64" t="s">
        <v>143</v>
      </c>
      <c r="E56" s="62" t="s">
        <v>44</v>
      </c>
      <c r="F56" s="71">
        <v>28</v>
      </c>
      <c r="G56" s="60">
        <v>1</v>
      </c>
      <c r="H56" s="60">
        <v>103.02</v>
      </c>
      <c r="I56" s="79">
        <f t="shared" si="0"/>
        <v>2884.56</v>
      </c>
    </row>
    <row r="57" spans="2:9" ht="126.75" customHeight="1" x14ac:dyDescent="0.25">
      <c r="B57" s="80">
        <v>48</v>
      </c>
      <c r="C57" s="61" t="s">
        <v>144</v>
      </c>
      <c r="D57" s="64" t="s">
        <v>145</v>
      </c>
      <c r="E57" s="62" t="s">
        <v>44</v>
      </c>
      <c r="F57" s="71">
        <v>24</v>
      </c>
      <c r="G57" s="60">
        <v>1</v>
      </c>
      <c r="H57" s="60">
        <v>103.02</v>
      </c>
      <c r="I57" s="79">
        <f t="shared" si="0"/>
        <v>2472.48</v>
      </c>
    </row>
    <row r="58" spans="2:9" ht="126.75" customHeight="1" x14ac:dyDescent="0.25">
      <c r="B58" s="80">
        <v>49</v>
      </c>
      <c r="C58" s="61" t="s">
        <v>146</v>
      </c>
      <c r="D58" s="64" t="s">
        <v>147</v>
      </c>
      <c r="E58" s="62" t="s">
        <v>44</v>
      </c>
      <c r="F58" s="71">
        <v>24</v>
      </c>
      <c r="G58" s="60">
        <v>1</v>
      </c>
      <c r="H58" s="60">
        <v>103.02</v>
      </c>
      <c r="I58" s="79">
        <f t="shared" si="0"/>
        <v>2472.48</v>
      </c>
    </row>
    <row r="59" spans="2:9" ht="98.25" customHeight="1" x14ac:dyDescent="0.25">
      <c r="B59" s="80">
        <v>50</v>
      </c>
      <c r="C59" s="61" t="s">
        <v>148</v>
      </c>
      <c r="D59" s="76" t="s">
        <v>149</v>
      </c>
      <c r="E59" s="62" t="s">
        <v>44</v>
      </c>
      <c r="F59" s="71">
        <v>24</v>
      </c>
      <c r="G59" s="60">
        <v>1</v>
      </c>
      <c r="H59" s="60">
        <v>103.02</v>
      </c>
      <c r="I59" s="79">
        <f t="shared" si="0"/>
        <v>2472.48</v>
      </c>
    </row>
    <row r="60" spans="2:9" ht="98.25" customHeight="1" x14ac:dyDescent="0.25">
      <c r="B60" s="80">
        <v>51</v>
      </c>
      <c r="C60" s="61" t="s">
        <v>150</v>
      </c>
      <c r="D60" s="77" t="s">
        <v>151</v>
      </c>
      <c r="E60" s="62" t="s">
        <v>44</v>
      </c>
      <c r="F60" s="71">
        <v>24</v>
      </c>
      <c r="G60" s="60">
        <v>1</v>
      </c>
      <c r="H60" s="60">
        <v>103.02</v>
      </c>
      <c r="I60" s="79">
        <f t="shared" si="0"/>
        <v>2472.48</v>
      </c>
    </row>
    <row r="61" spans="2:9" ht="87" customHeight="1" x14ac:dyDescent="0.25">
      <c r="B61" s="80">
        <v>52</v>
      </c>
      <c r="C61" s="61" t="s">
        <v>152</v>
      </c>
      <c r="D61" s="77" t="s">
        <v>153</v>
      </c>
      <c r="E61" s="62" t="s">
        <v>44</v>
      </c>
      <c r="F61" s="71">
        <v>24</v>
      </c>
      <c r="G61" s="60">
        <v>1</v>
      </c>
      <c r="H61" s="60">
        <v>103.02</v>
      </c>
      <c r="I61" s="79">
        <f t="shared" si="0"/>
        <v>2472.48</v>
      </c>
    </row>
    <row r="62" spans="2:9" ht="73.5" customHeight="1" x14ac:dyDescent="0.25">
      <c r="B62" s="80">
        <v>53</v>
      </c>
      <c r="C62" s="61" t="s">
        <v>154</v>
      </c>
      <c r="D62" s="77" t="s">
        <v>155</v>
      </c>
      <c r="E62" s="62" t="s">
        <v>44</v>
      </c>
      <c r="F62" s="71">
        <v>13</v>
      </c>
      <c r="G62" s="60">
        <v>1</v>
      </c>
      <c r="H62" s="60">
        <v>103.02</v>
      </c>
      <c r="I62" s="79">
        <f t="shared" si="0"/>
        <v>1339.26</v>
      </c>
    </row>
    <row r="63" spans="2:9" ht="94.5" customHeight="1" x14ac:dyDescent="0.25">
      <c r="B63" s="80">
        <v>54</v>
      </c>
      <c r="C63" s="61" t="s">
        <v>156</v>
      </c>
      <c r="D63" s="76" t="s">
        <v>157</v>
      </c>
      <c r="E63" s="62" t="s">
        <v>44</v>
      </c>
      <c r="F63" s="71">
        <v>24</v>
      </c>
      <c r="G63" s="60">
        <v>1</v>
      </c>
      <c r="H63" s="60">
        <v>103.02</v>
      </c>
      <c r="I63" s="79">
        <f t="shared" si="0"/>
        <v>2472.48</v>
      </c>
    </row>
    <row r="64" spans="2:9" ht="97.5" customHeight="1" x14ac:dyDescent="0.25">
      <c r="B64" s="80">
        <v>55</v>
      </c>
      <c r="C64" s="61" t="s">
        <v>158</v>
      </c>
      <c r="D64" s="77" t="s">
        <v>159</v>
      </c>
      <c r="E64" s="62" t="s">
        <v>44</v>
      </c>
      <c r="F64" s="71">
        <v>24</v>
      </c>
      <c r="G64" s="60">
        <v>1</v>
      </c>
      <c r="H64" s="60">
        <v>103.02</v>
      </c>
      <c r="I64" s="79">
        <f t="shared" si="0"/>
        <v>2472.48</v>
      </c>
    </row>
    <row r="65" spans="2:9" ht="95.25" customHeight="1" x14ac:dyDescent="0.25">
      <c r="B65" s="80">
        <v>56</v>
      </c>
      <c r="C65" s="61" t="s">
        <v>160</v>
      </c>
      <c r="D65" s="77" t="s">
        <v>161</v>
      </c>
      <c r="E65" s="62" t="s">
        <v>44</v>
      </c>
      <c r="F65" s="71">
        <v>16</v>
      </c>
      <c r="G65" s="60">
        <v>1</v>
      </c>
      <c r="H65" s="60">
        <v>103.02</v>
      </c>
      <c r="I65" s="79">
        <f t="shared" si="0"/>
        <v>1648.32</v>
      </c>
    </row>
    <row r="66" spans="2:9" ht="86.25" customHeight="1" x14ac:dyDescent="0.25">
      <c r="B66" s="80">
        <v>57</v>
      </c>
      <c r="C66" s="61" t="s">
        <v>162</v>
      </c>
      <c r="D66" s="77" t="s">
        <v>163</v>
      </c>
      <c r="E66" s="62" t="s">
        <v>44</v>
      </c>
      <c r="F66" s="71">
        <v>24</v>
      </c>
      <c r="G66" s="60">
        <v>1</v>
      </c>
      <c r="H66" s="60">
        <v>103.02</v>
      </c>
      <c r="I66" s="79">
        <f t="shared" si="0"/>
        <v>2472.48</v>
      </c>
    </row>
    <row r="67" spans="2:9" ht="84.75" customHeight="1" x14ac:dyDescent="0.25">
      <c r="B67" s="80"/>
      <c r="C67" s="61" t="s">
        <v>173</v>
      </c>
      <c r="D67" s="77" t="s">
        <v>174</v>
      </c>
      <c r="E67" s="62" t="s">
        <v>44</v>
      </c>
      <c r="F67" s="71">
        <v>24</v>
      </c>
      <c r="G67" s="60">
        <v>1</v>
      </c>
      <c r="H67" s="60">
        <v>103.02</v>
      </c>
      <c r="I67" s="79">
        <f t="shared" ref="I67" si="9">F67*G67*H67</f>
        <v>2472.48</v>
      </c>
    </row>
    <row r="68" spans="2:9" ht="126.75" customHeight="1" x14ac:dyDescent="0.25">
      <c r="B68" s="80">
        <v>58</v>
      </c>
      <c r="C68" s="61" t="s">
        <v>164</v>
      </c>
      <c r="D68" s="77" t="s">
        <v>165</v>
      </c>
      <c r="E68" s="62" t="s">
        <v>44</v>
      </c>
      <c r="F68" s="71">
        <v>118</v>
      </c>
      <c r="G68" s="60">
        <v>1</v>
      </c>
      <c r="H68" s="60">
        <v>103.02</v>
      </c>
      <c r="I68" s="79">
        <f t="shared" si="0"/>
        <v>12156.359999999999</v>
      </c>
    </row>
    <row r="69" spans="2:9" ht="126.75" customHeight="1" x14ac:dyDescent="0.25">
      <c r="B69" s="80">
        <v>59</v>
      </c>
      <c r="C69" s="61" t="s">
        <v>166</v>
      </c>
      <c r="D69" s="77" t="s">
        <v>167</v>
      </c>
      <c r="E69" s="62" t="s">
        <v>44</v>
      </c>
      <c r="F69" s="71">
        <v>118</v>
      </c>
      <c r="G69" s="60">
        <v>1</v>
      </c>
      <c r="H69" s="60">
        <v>103.02</v>
      </c>
      <c r="I69" s="79">
        <f t="shared" si="0"/>
        <v>12156.359999999999</v>
      </c>
    </row>
    <row r="70" spans="2:9" x14ac:dyDescent="0.25">
      <c r="F70">
        <f>SUM(F3:F69)</f>
        <v>2392</v>
      </c>
      <c r="I70" s="65">
        <f>SUM(I3:I69)</f>
        <v>246423.84</v>
      </c>
    </row>
    <row r="72" spans="2:9" x14ac:dyDescent="0.25">
      <c r="F72" s="81">
        <v>2392</v>
      </c>
    </row>
    <row r="73" spans="2:9" x14ac:dyDescent="0.25">
      <c r="B73"/>
    </row>
    <row r="74" spans="2:9" x14ac:dyDescent="0.25">
      <c r="B74"/>
      <c r="F74">
        <f>F70-F72</f>
        <v>0</v>
      </c>
    </row>
    <row r="75" spans="2:9" x14ac:dyDescent="0.25">
      <c r="B75"/>
    </row>
    <row r="76" spans="2:9" x14ac:dyDescent="0.25">
      <c r="B76"/>
    </row>
    <row r="77" spans="2:9" x14ac:dyDescent="0.25">
      <c r="B77"/>
    </row>
    <row r="78" spans="2:9" x14ac:dyDescent="0.25">
      <c r="B78"/>
    </row>
    <row r="79" spans="2:9" x14ac:dyDescent="0.25">
      <c r="B79"/>
    </row>
    <row r="80" spans="2:9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6" spans="2:2" x14ac:dyDescent="0.25">
      <c r="B86"/>
    </row>
  </sheetData>
  <mergeCells count="14">
    <mergeCell ref="B54:B55"/>
    <mergeCell ref="C54:C55"/>
    <mergeCell ref="B37:B38"/>
    <mergeCell ref="C37:C38"/>
    <mergeCell ref="B42:B43"/>
    <mergeCell ref="C42:C43"/>
    <mergeCell ref="B49:B50"/>
    <mergeCell ref="C49:C50"/>
    <mergeCell ref="B6:B7"/>
    <mergeCell ref="C6:C7"/>
    <mergeCell ref="B9:B10"/>
    <mergeCell ref="C9:C10"/>
    <mergeCell ref="B30:B31"/>
    <mergeCell ref="C30:C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НМЦК негаз</vt:lpstr>
      <vt:lpstr>НМЦК негаз за единицу</vt:lpstr>
      <vt:lpstr>НМЦК негаз школы общий</vt:lpstr>
      <vt:lpstr>НМЦК негаз школы по учреждениям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2019-10-04T09:09:59Z</dcterms:modified>
</cp:coreProperties>
</file>